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79F28FF-7B6D-431D-98AC-8819F0F9AA6F}" xr6:coauthVersionLast="47" xr6:coauthVersionMax="47" xr10:uidLastSave="{00000000-0000-0000-0000-000000000000}"/>
  <bookViews>
    <workbookView xWindow="28680" yWindow="0" windowWidth="29040" windowHeight="15720" tabRatio="743" xr2:uid="{00000000-000D-0000-FFFF-FFFF00000000}"/>
  </bookViews>
  <sheets>
    <sheet name="ACP" sheetId="9" r:id="rId1"/>
    <sheet name="CROP" sheetId="10" r:id="rId2"/>
    <sheet name="TERM" sheetId="11" r:id="rId3"/>
    <sheet name="Agri_Infra_Anci" sheetId="31" r:id="rId4"/>
    <sheet name="Total Agri" sheetId="27" r:id="rId5"/>
    <sheet name="Total MSME" sheetId="28" r:id="rId6"/>
    <sheet name="Edu_PS" sheetId="20" r:id="rId7"/>
    <sheet name="Housing_PS" sheetId="21" r:id="rId8"/>
    <sheet name="T Other PS" sheetId="2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10" l="1"/>
  <c r="K75" i="10"/>
  <c r="J75" i="10"/>
  <c r="I75" i="10"/>
  <c r="L75" i="11"/>
  <c r="K75" i="11"/>
  <c r="J75" i="11"/>
  <c r="I75" i="11"/>
  <c r="L75" i="31"/>
  <c r="K75" i="31"/>
  <c r="J75" i="31"/>
  <c r="I75" i="31"/>
  <c r="L75" i="27"/>
  <c r="K75" i="27"/>
  <c r="J75" i="27"/>
  <c r="I75" i="27"/>
  <c r="L75" i="28"/>
  <c r="K75" i="28"/>
  <c r="J75" i="28"/>
  <c r="I75" i="28"/>
  <c r="L75" i="20"/>
  <c r="K75" i="20"/>
  <c r="J75" i="20"/>
  <c r="I75" i="20"/>
  <c r="L75" i="21"/>
  <c r="K75" i="21"/>
  <c r="J75" i="21"/>
  <c r="I75" i="21"/>
  <c r="L75" i="29"/>
  <c r="K75" i="29"/>
  <c r="J75" i="29"/>
  <c r="I75" i="29"/>
  <c r="L75" i="9"/>
  <c r="K75" i="9"/>
  <c r="J75" i="9"/>
  <c r="I75" i="9"/>
  <c r="D75" i="10"/>
  <c r="E75" i="10"/>
  <c r="F75" i="10"/>
  <c r="D75" i="11"/>
  <c r="E75" i="11"/>
  <c r="F75" i="11"/>
  <c r="D75" i="31"/>
  <c r="E75" i="31"/>
  <c r="F75" i="31"/>
  <c r="D75" i="27"/>
  <c r="E75" i="27"/>
  <c r="F75" i="27"/>
  <c r="D75" i="28"/>
  <c r="E75" i="28"/>
  <c r="F75" i="28"/>
  <c r="D75" i="20"/>
  <c r="E75" i="20"/>
  <c r="F75" i="20"/>
  <c r="D75" i="21"/>
  <c r="E75" i="21"/>
  <c r="F75" i="21"/>
  <c r="D75" i="29"/>
  <c r="E75" i="29"/>
  <c r="F75" i="29"/>
  <c r="D75" i="9"/>
  <c r="E75" i="9"/>
  <c r="F75" i="9"/>
  <c r="C75" i="10"/>
  <c r="C75" i="11"/>
  <c r="C75" i="31"/>
  <c r="C75" i="27"/>
  <c r="C75" i="28"/>
  <c r="C75" i="20"/>
  <c r="C75" i="21"/>
  <c r="C75" i="29"/>
  <c r="C75" i="9"/>
  <c r="H20" i="10"/>
  <c r="G20" i="10"/>
  <c r="H20" i="11"/>
  <c r="G20" i="11"/>
  <c r="H20" i="31"/>
  <c r="G20" i="31"/>
  <c r="H20" i="27"/>
  <c r="G20" i="27"/>
  <c r="H20" i="28"/>
  <c r="G20" i="28"/>
  <c r="H20" i="20"/>
  <c r="G20" i="20"/>
  <c r="H20" i="21"/>
  <c r="G20" i="21"/>
  <c r="H20" i="29"/>
  <c r="G20" i="29"/>
  <c r="H20" i="9"/>
  <c r="G20" i="9"/>
  <c r="G62" i="21"/>
  <c r="A3" i="11"/>
  <c r="L74" i="29" l="1"/>
  <c r="K74" i="29"/>
  <c r="J74" i="29"/>
  <c r="I74" i="29"/>
  <c r="F74" i="29"/>
  <c r="E74" i="29"/>
  <c r="D74" i="29"/>
  <c r="C74" i="29"/>
  <c r="H73" i="29"/>
  <c r="G73" i="29"/>
  <c r="H72" i="29"/>
  <c r="G72" i="29"/>
  <c r="H71" i="29"/>
  <c r="G71" i="29"/>
  <c r="H70" i="29"/>
  <c r="G70" i="29"/>
  <c r="H69" i="29"/>
  <c r="G69" i="29"/>
  <c r="H68" i="29"/>
  <c r="G68" i="29"/>
  <c r="L66" i="29"/>
  <c r="K66" i="29"/>
  <c r="J66" i="29"/>
  <c r="I66" i="29"/>
  <c r="F66" i="29"/>
  <c r="E66" i="29"/>
  <c r="G66" i="29" s="1"/>
  <c r="D66" i="29"/>
  <c r="C66" i="29"/>
  <c r="H65" i="29"/>
  <c r="G65" i="29"/>
  <c r="H63" i="29"/>
  <c r="G63" i="29"/>
  <c r="H62" i="29"/>
  <c r="G62" i="29"/>
  <c r="H61" i="29"/>
  <c r="G61" i="29"/>
  <c r="H60" i="29"/>
  <c r="G60" i="29"/>
  <c r="H59" i="29"/>
  <c r="G59" i="29"/>
  <c r="H58" i="29"/>
  <c r="G58" i="29"/>
  <c r="H57" i="29"/>
  <c r="G57" i="29"/>
  <c r="L55" i="29"/>
  <c r="K55" i="29"/>
  <c r="J55" i="29"/>
  <c r="I55" i="29"/>
  <c r="F55" i="29"/>
  <c r="E55" i="29"/>
  <c r="G55" i="29" s="1"/>
  <c r="D55" i="29"/>
  <c r="C55" i="29"/>
  <c r="H53" i="29"/>
  <c r="G53" i="29"/>
  <c r="H52" i="29"/>
  <c r="G52" i="29"/>
  <c r="H51" i="29"/>
  <c r="G51" i="29"/>
  <c r="H50" i="29"/>
  <c r="G50" i="29"/>
  <c r="H49" i="29"/>
  <c r="G49" i="29"/>
  <c r="H48" i="29"/>
  <c r="G48" i="29"/>
  <c r="H47" i="29"/>
  <c r="G47" i="29"/>
  <c r="H46" i="29"/>
  <c r="G46" i="29"/>
  <c r="H45" i="29"/>
  <c r="G45" i="29"/>
  <c r="H44" i="29"/>
  <c r="G44" i="29"/>
  <c r="H43" i="29"/>
  <c r="G43" i="29"/>
  <c r="H42" i="29"/>
  <c r="G42" i="29"/>
  <c r="H41" i="29"/>
  <c r="G41" i="29"/>
  <c r="H40" i="29"/>
  <c r="G40" i="29"/>
  <c r="H39" i="29"/>
  <c r="G39" i="29"/>
  <c r="H38" i="29"/>
  <c r="G38" i="29"/>
  <c r="G37" i="29"/>
  <c r="H36" i="29"/>
  <c r="G36" i="29"/>
  <c r="G35" i="29"/>
  <c r="H34" i="29"/>
  <c r="G34" i="29"/>
  <c r="H33" i="29"/>
  <c r="G33" i="29"/>
  <c r="L31" i="29"/>
  <c r="K31" i="29"/>
  <c r="J31" i="29"/>
  <c r="I31" i="29"/>
  <c r="F31" i="29"/>
  <c r="E31" i="29"/>
  <c r="G31" i="29" s="1"/>
  <c r="D31" i="29"/>
  <c r="C31" i="29"/>
  <c r="H30" i="29"/>
  <c r="G30" i="29"/>
  <c r="L28" i="29"/>
  <c r="K28" i="29"/>
  <c r="J28" i="29"/>
  <c r="I28" i="29"/>
  <c r="F28" i="29"/>
  <c r="E28" i="29"/>
  <c r="D28" i="29"/>
  <c r="C28" i="29"/>
  <c r="H27" i="29"/>
  <c r="G27" i="29"/>
  <c r="H26" i="29"/>
  <c r="G26" i="29"/>
  <c r="H25" i="29"/>
  <c r="G25" i="29"/>
  <c r="L23" i="29"/>
  <c r="K23" i="29"/>
  <c r="J23" i="29"/>
  <c r="I23" i="29"/>
  <c r="F23" i="29"/>
  <c r="E23" i="29"/>
  <c r="D23" i="29"/>
  <c r="C23" i="29"/>
  <c r="H22" i="29"/>
  <c r="G22" i="29"/>
  <c r="H21" i="29"/>
  <c r="G21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I7" i="29"/>
  <c r="C7" i="29"/>
  <c r="L74" i="21"/>
  <c r="K74" i="21"/>
  <c r="J74" i="21"/>
  <c r="I74" i="21"/>
  <c r="F74" i="21"/>
  <c r="E74" i="21"/>
  <c r="D74" i="21"/>
  <c r="C74" i="21"/>
  <c r="H73" i="21"/>
  <c r="G73" i="21"/>
  <c r="H72" i="21"/>
  <c r="G72" i="21"/>
  <c r="H71" i="21"/>
  <c r="G71" i="21"/>
  <c r="H70" i="21"/>
  <c r="G70" i="21"/>
  <c r="H69" i="21"/>
  <c r="G69" i="21"/>
  <c r="H68" i="21"/>
  <c r="G68" i="21"/>
  <c r="L66" i="21"/>
  <c r="K66" i="21"/>
  <c r="J66" i="21"/>
  <c r="I66" i="21"/>
  <c r="F66" i="21"/>
  <c r="H66" i="21" s="1"/>
  <c r="E66" i="21"/>
  <c r="D66" i="21"/>
  <c r="C66" i="21"/>
  <c r="H65" i="21"/>
  <c r="G65" i="21"/>
  <c r="H61" i="21"/>
  <c r="G61" i="21"/>
  <c r="H60" i="21"/>
  <c r="G60" i="21"/>
  <c r="H59" i="21"/>
  <c r="G59" i="21"/>
  <c r="H58" i="21"/>
  <c r="G58" i="21"/>
  <c r="H57" i="21"/>
  <c r="G57" i="21"/>
  <c r="L55" i="21"/>
  <c r="K55" i="21"/>
  <c r="J55" i="21"/>
  <c r="I55" i="21"/>
  <c r="F55" i="21"/>
  <c r="E55" i="21"/>
  <c r="D55" i="21"/>
  <c r="C55" i="21"/>
  <c r="H53" i="21"/>
  <c r="G53" i="21"/>
  <c r="H52" i="21"/>
  <c r="G52" i="21"/>
  <c r="H51" i="21"/>
  <c r="G51" i="21"/>
  <c r="H50" i="21"/>
  <c r="G50" i="21"/>
  <c r="H49" i="21"/>
  <c r="G49" i="21"/>
  <c r="H48" i="21"/>
  <c r="G48" i="21"/>
  <c r="H47" i="21"/>
  <c r="G47" i="21"/>
  <c r="H46" i="21"/>
  <c r="G46" i="21"/>
  <c r="H45" i="21"/>
  <c r="G45" i="21"/>
  <c r="H44" i="21"/>
  <c r="G44" i="2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3" i="21"/>
  <c r="G33" i="21"/>
  <c r="L31" i="21"/>
  <c r="K31" i="21"/>
  <c r="J31" i="21"/>
  <c r="I31" i="21"/>
  <c r="F31" i="21"/>
  <c r="E31" i="21"/>
  <c r="D31" i="21"/>
  <c r="C31" i="21"/>
  <c r="H30" i="21"/>
  <c r="G30" i="21"/>
  <c r="L28" i="21"/>
  <c r="K28" i="21"/>
  <c r="J28" i="21"/>
  <c r="I28" i="21"/>
  <c r="F28" i="21"/>
  <c r="E28" i="21"/>
  <c r="D28" i="21"/>
  <c r="C28" i="21"/>
  <c r="H26" i="21"/>
  <c r="G26" i="21"/>
  <c r="H25" i="21"/>
  <c r="G25" i="21"/>
  <c r="L23" i="21"/>
  <c r="K23" i="21"/>
  <c r="J23" i="21"/>
  <c r="I23" i="21"/>
  <c r="F23" i="21"/>
  <c r="H23" i="21" s="1"/>
  <c r="E23" i="21"/>
  <c r="D23" i="21"/>
  <c r="C23" i="21"/>
  <c r="H22" i="21"/>
  <c r="G22" i="21"/>
  <c r="H21" i="21"/>
  <c r="G21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I7" i="21"/>
  <c r="C7" i="21"/>
  <c r="L74" i="20"/>
  <c r="K74" i="20"/>
  <c r="J74" i="20"/>
  <c r="I74" i="20"/>
  <c r="F74" i="20"/>
  <c r="H74" i="20" s="1"/>
  <c r="E74" i="20"/>
  <c r="D74" i="20"/>
  <c r="C74" i="20"/>
  <c r="H73" i="20"/>
  <c r="G73" i="20"/>
  <c r="H72" i="20"/>
  <c r="G72" i="20"/>
  <c r="H71" i="20"/>
  <c r="G71" i="20"/>
  <c r="H70" i="20"/>
  <c r="G70" i="20"/>
  <c r="H69" i="20"/>
  <c r="G69" i="20"/>
  <c r="H68" i="20"/>
  <c r="G68" i="20"/>
  <c r="L66" i="20"/>
  <c r="K66" i="20"/>
  <c r="J66" i="20"/>
  <c r="I66" i="20"/>
  <c r="F66" i="20"/>
  <c r="E66" i="20"/>
  <c r="D66" i="20"/>
  <c r="C66" i="20"/>
  <c r="L55" i="20"/>
  <c r="K55" i="20"/>
  <c r="J55" i="20"/>
  <c r="I55" i="20"/>
  <c r="F55" i="20"/>
  <c r="E55" i="20"/>
  <c r="D55" i="20"/>
  <c r="C55" i="20"/>
  <c r="H53" i="20"/>
  <c r="G53" i="20"/>
  <c r="H52" i="20"/>
  <c r="G52" i="20"/>
  <c r="H51" i="20"/>
  <c r="G51" i="20"/>
  <c r="H50" i="20"/>
  <c r="G50" i="20"/>
  <c r="H49" i="20"/>
  <c r="G49" i="20"/>
  <c r="H48" i="20"/>
  <c r="G48" i="20"/>
  <c r="H47" i="20"/>
  <c r="G47" i="20"/>
  <c r="H46" i="20"/>
  <c r="G46" i="20"/>
  <c r="H45" i="20"/>
  <c r="G45" i="20"/>
  <c r="H44" i="20"/>
  <c r="G44" i="20"/>
  <c r="H43" i="20"/>
  <c r="G43" i="20"/>
  <c r="H42" i="20"/>
  <c r="G42" i="20"/>
  <c r="H41" i="20"/>
  <c r="G41" i="20"/>
  <c r="H40" i="20"/>
  <c r="G40" i="20"/>
  <c r="H39" i="20"/>
  <c r="G39" i="20"/>
  <c r="H38" i="20"/>
  <c r="G38" i="20"/>
  <c r="G37" i="20"/>
  <c r="H36" i="20"/>
  <c r="G36" i="20"/>
  <c r="H35" i="20"/>
  <c r="G35" i="20"/>
  <c r="H34" i="20"/>
  <c r="G34" i="20"/>
  <c r="H33" i="20"/>
  <c r="G33" i="20"/>
  <c r="L31" i="20"/>
  <c r="K31" i="20"/>
  <c r="J31" i="20"/>
  <c r="I31" i="20"/>
  <c r="F31" i="20"/>
  <c r="E31" i="20"/>
  <c r="D31" i="20"/>
  <c r="C31" i="20"/>
  <c r="H30" i="20"/>
  <c r="G30" i="20"/>
  <c r="L28" i="20"/>
  <c r="K28" i="20"/>
  <c r="J28" i="20"/>
  <c r="I28" i="20"/>
  <c r="F28" i="20"/>
  <c r="E28" i="20"/>
  <c r="D28" i="20"/>
  <c r="C28" i="20"/>
  <c r="H26" i="20"/>
  <c r="G26" i="20"/>
  <c r="H25" i="20"/>
  <c r="G25" i="20"/>
  <c r="L23" i="20"/>
  <c r="K23" i="20"/>
  <c r="J23" i="20"/>
  <c r="I23" i="20"/>
  <c r="F23" i="20"/>
  <c r="E23" i="20"/>
  <c r="D23" i="20"/>
  <c r="C23" i="20"/>
  <c r="H22" i="20"/>
  <c r="G22" i="20"/>
  <c r="H21" i="20"/>
  <c r="G21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I7" i="20"/>
  <c r="C7" i="20"/>
  <c r="L74" i="28"/>
  <c r="K74" i="28"/>
  <c r="J74" i="28"/>
  <c r="I74" i="28"/>
  <c r="F74" i="28"/>
  <c r="H74" i="28" s="1"/>
  <c r="E74" i="28"/>
  <c r="D74" i="28"/>
  <c r="C74" i="28"/>
  <c r="G74" i="28" s="1"/>
  <c r="H73" i="28"/>
  <c r="G73" i="28"/>
  <c r="H72" i="28"/>
  <c r="G72" i="28"/>
  <c r="H71" i="28"/>
  <c r="G71" i="28"/>
  <c r="H70" i="28"/>
  <c r="G70" i="28"/>
  <c r="H69" i="28"/>
  <c r="G69" i="28"/>
  <c r="H68" i="28"/>
  <c r="G68" i="28"/>
  <c r="L66" i="28"/>
  <c r="K66" i="28"/>
  <c r="J66" i="28"/>
  <c r="I66" i="28"/>
  <c r="F66" i="28"/>
  <c r="E66" i="28"/>
  <c r="D66" i="28"/>
  <c r="C66" i="28"/>
  <c r="H65" i="28"/>
  <c r="G65" i="28"/>
  <c r="H64" i="28"/>
  <c r="G64" i="28"/>
  <c r="H63" i="28"/>
  <c r="G63" i="28"/>
  <c r="H62" i="28"/>
  <c r="G62" i="28"/>
  <c r="H61" i="28"/>
  <c r="G61" i="28"/>
  <c r="H60" i="28"/>
  <c r="G60" i="28"/>
  <c r="H59" i="28"/>
  <c r="G59" i="28"/>
  <c r="H58" i="28"/>
  <c r="G58" i="28"/>
  <c r="H57" i="28"/>
  <c r="G57" i="28"/>
  <c r="L55" i="28"/>
  <c r="K55" i="28"/>
  <c r="J55" i="28"/>
  <c r="I55" i="28"/>
  <c r="F55" i="28"/>
  <c r="E55" i="28"/>
  <c r="D55" i="28"/>
  <c r="C55" i="28"/>
  <c r="H53" i="28"/>
  <c r="G53" i="28"/>
  <c r="H52" i="28"/>
  <c r="G52" i="28"/>
  <c r="H51" i="28"/>
  <c r="G51" i="28"/>
  <c r="H50" i="28"/>
  <c r="G50" i="28"/>
  <c r="H49" i="28"/>
  <c r="G49" i="28"/>
  <c r="H48" i="28"/>
  <c r="G48" i="28"/>
  <c r="H47" i="28"/>
  <c r="G47" i="28"/>
  <c r="H46" i="28"/>
  <c r="G46" i="28"/>
  <c r="H45" i="28"/>
  <c r="G45" i="28"/>
  <c r="H44" i="28"/>
  <c r="G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H33" i="28"/>
  <c r="G33" i="28"/>
  <c r="L31" i="28"/>
  <c r="K31" i="28"/>
  <c r="J31" i="28"/>
  <c r="I31" i="28"/>
  <c r="F31" i="28"/>
  <c r="H31" i="28" s="1"/>
  <c r="E31" i="28"/>
  <c r="D31" i="28"/>
  <c r="C31" i="28"/>
  <c r="H30" i="28"/>
  <c r="G30" i="28"/>
  <c r="L28" i="28"/>
  <c r="K28" i="28"/>
  <c r="J28" i="28"/>
  <c r="I28" i="28"/>
  <c r="F28" i="28"/>
  <c r="E28" i="28"/>
  <c r="D28" i="28"/>
  <c r="C28" i="28"/>
  <c r="H26" i="28"/>
  <c r="G26" i="28"/>
  <c r="H25" i="28"/>
  <c r="G25" i="28"/>
  <c r="L23" i="28"/>
  <c r="K23" i="28"/>
  <c r="J23" i="28"/>
  <c r="I23" i="28"/>
  <c r="F23" i="28"/>
  <c r="H23" i="28" s="1"/>
  <c r="E23" i="28"/>
  <c r="D23" i="28"/>
  <c r="C23" i="28"/>
  <c r="G23" i="28" s="1"/>
  <c r="H22" i="28"/>
  <c r="G22" i="28"/>
  <c r="H21" i="28"/>
  <c r="G21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I7" i="28"/>
  <c r="C7" i="28"/>
  <c r="L74" i="27"/>
  <c r="K74" i="27"/>
  <c r="J74" i="27"/>
  <c r="I74" i="27"/>
  <c r="F74" i="27"/>
  <c r="E74" i="27"/>
  <c r="D74" i="27"/>
  <c r="C74" i="27"/>
  <c r="H73" i="27"/>
  <c r="G73" i="27"/>
  <c r="H72" i="27"/>
  <c r="G72" i="27"/>
  <c r="H71" i="27"/>
  <c r="G71" i="27"/>
  <c r="H70" i="27"/>
  <c r="G70" i="27"/>
  <c r="H69" i="27"/>
  <c r="G69" i="27"/>
  <c r="H68" i="27"/>
  <c r="G68" i="27"/>
  <c r="L66" i="27"/>
  <c r="K66" i="27"/>
  <c r="J66" i="27"/>
  <c r="I66" i="27"/>
  <c r="F66" i="27"/>
  <c r="E66" i="27"/>
  <c r="D66" i="27"/>
  <c r="C66" i="27"/>
  <c r="H64" i="27"/>
  <c r="G64" i="27"/>
  <c r="H63" i="27"/>
  <c r="G63" i="27"/>
  <c r="H62" i="27"/>
  <c r="G62" i="27"/>
  <c r="H61" i="27"/>
  <c r="G61" i="27"/>
  <c r="H60" i="27"/>
  <c r="G60" i="27"/>
  <c r="H59" i="27"/>
  <c r="G59" i="27"/>
  <c r="H58" i="27"/>
  <c r="G58" i="27"/>
  <c r="H57" i="27"/>
  <c r="G57" i="27"/>
  <c r="L55" i="27"/>
  <c r="K55" i="27"/>
  <c r="J55" i="27"/>
  <c r="I55" i="27"/>
  <c r="F55" i="27"/>
  <c r="E55" i="27"/>
  <c r="D55" i="27"/>
  <c r="H55" i="27" s="1"/>
  <c r="C55" i="27"/>
  <c r="H53" i="27"/>
  <c r="G53" i="27"/>
  <c r="H52" i="27"/>
  <c r="G52" i="27"/>
  <c r="H51" i="27"/>
  <c r="G51" i="27"/>
  <c r="H50" i="27"/>
  <c r="G50" i="27"/>
  <c r="H49" i="27"/>
  <c r="G49" i="27"/>
  <c r="H48" i="27"/>
  <c r="G48" i="27"/>
  <c r="H47" i="27"/>
  <c r="G47" i="27"/>
  <c r="H46" i="27"/>
  <c r="G46" i="27"/>
  <c r="H45" i="27"/>
  <c r="G45" i="27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H33" i="27"/>
  <c r="G33" i="27"/>
  <c r="L31" i="27"/>
  <c r="K31" i="27"/>
  <c r="J31" i="27"/>
  <c r="I31" i="27"/>
  <c r="F31" i="27"/>
  <c r="E31" i="27"/>
  <c r="D31" i="27"/>
  <c r="C31" i="27"/>
  <c r="H30" i="27"/>
  <c r="G30" i="27"/>
  <c r="L28" i="27"/>
  <c r="K28" i="27"/>
  <c r="J28" i="27"/>
  <c r="I28" i="27"/>
  <c r="F28" i="27"/>
  <c r="E28" i="27"/>
  <c r="D28" i="27"/>
  <c r="C28" i="27"/>
  <c r="H27" i="27"/>
  <c r="G27" i="27"/>
  <c r="H26" i="27"/>
  <c r="G26" i="27"/>
  <c r="H25" i="27"/>
  <c r="G25" i="27"/>
  <c r="L23" i="27"/>
  <c r="K23" i="27"/>
  <c r="J23" i="27"/>
  <c r="I23" i="27"/>
  <c r="F23" i="27"/>
  <c r="E23" i="27"/>
  <c r="D23" i="27"/>
  <c r="C23" i="27"/>
  <c r="H22" i="27"/>
  <c r="G22" i="27"/>
  <c r="H21" i="27"/>
  <c r="G21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I7" i="27"/>
  <c r="C7" i="27"/>
  <c r="L74" i="31"/>
  <c r="K74" i="31"/>
  <c r="J74" i="31"/>
  <c r="I74" i="31"/>
  <c r="F74" i="31"/>
  <c r="E74" i="31"/>
  <c r="D74" i="31"/>
  <c r="C74" i="31"/>
  <c r="H73" i="31"/>
  <c r="G73" i="31"/>
  <c r="H72" i="31"/>
  <c r="G72" i="31"/>
  <c r="H71" i="31"/>
  <c r="G71" i="31"/>
  <c r="H70" i="31"/>
  <c r="G70" i="31"/>
  <c r="H69" i="31"/>
  <c r="G69" i="31"/>
  <c r="H68" i="31"/>
  <c r="G68" i="31"/>
  <c r="L66" i="31"/>
  <c r="K66" i="31"/>
  <c r="J66" i="31"/>
  <c r="I66" i="31"/>
  <c r="F66" i="31"/>
  <c r="H66" i="31" s="1"/>
  <c r="E66" i="31"/>
  <c r="D66" i="31"/>
  <c r="C66" i="31"/>
  <c r="G66" i="31" s="1"/>
  <c r="H63" i="31"/>
  <c r="G63" i="31"/>
  <c r="H62" i="31"/>
  <c r="G62" i="31"/>
  <c r="H61" i="31"/>
  <c r="G61" i="31"/>
  <c r="H60" i="31"/>
  <c r="G60" i="31"/>
  <c r="H57" i="31"/>
  <c r="G57" i="31"/>
  <c r="L55" i="31"/>
  <c r="K55" i="31"/>
  <c r="J55" i="31"/>
  <c r="I55" i="31"/>
  <c r="F55" i="31"/>
  <c r="E55" i="31"/>
  <c r="D55" i="31"/>
  <c r="C55" i="31"/>
  <c r="H53" i="31"/>
  <c r="G53" i="31"/>
  <c r="H52" i="31"/>
  <c r="G52" i="31"/>
  <c r="H51" i="31"/>
  <c r="G51" i="31"/>
  <c r="H50" i="31"/>
  <c r="G50" i="31"/>
  <c r="H49" i="31"/>
  <c r="G49" i="31"/>
  <c r="H48" i="31"/>
  <c r="G48" i="31"/>
  <c r="H47" i="31"/>
  <c r="G47" i="31"/>
  <c r="H45" i="31"/>
  <c r="G45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4" i="31"/>
  <c r="G34" i="31"/>
  <c r="H33" i="31"/>
  <c r="G33" i="31"/>
  <c r="L31" i="31"/>
  <c r="K31" i="31"/>
  <c r="J31" i="31"/>
  <c r="I31" i="31"/>
  <c r="F31" i="31"/>
  <c r="E31" i="31"/>
  <c r="D31" i="31"/>
  <c r="C31" i="31"/>
  <c r="H30" i="31"/>
  <c r="G30" i="31"/>
  <c r="L28" i="31"/>
  <c r="K28" i="31"/>
  <c r="J28" i="31"/>
  <c r="I28" i="31"/>
  <c r="F28" i="31"/>
  <c r="E28" i="31"/>
  <c r="D28" i="31"/>
  <c r="C28" i="31"/>
  <c r="H27" i="31"/>
  <c r="G27" i="31"/>
  <c r="H26" i="31"/>
  <c r="G26" i="31"/>
  <c r="H25" i="31"/>
  <c r="G25" i="31"/>
  <c r="L23" i="31"/>
  <c r="K23" i="31"/>
  <c r="J23" i="31"/>
  <c r="I23" i="31"/>
  <c r="F23" i="31"/>
  <c r="E23" i="31"/>
  <c r="D23" i="31"/>
  <c r="C23" i="31"/>
  <c r="H22" i="31"/>
  <c r="G22" i="31"/>
  <c r="H21" i="31"/>
  <c r="G21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I7" i="31"/>
  <c r="C7" i="31"/>
  <c r="L74" i="11"/>
  <c r="K74" i="11"/>
  <c r="J74" i="11"/>
  <c r="I74" i="11"/>
  <c r="F74" i="11"/>
  <c r="E74" i="11"/>
  <c r="D74" i="11"/>
  <c r="C74" i="11"/>
  <c r="H73" i="11"/>
  <c r="G73" i="11"/>
  <c r="H72" i="11"/>
  <c r="G72" i="11"/>
  <c r="H71" i="11"/>
  <c r="G71" i="11"/>
  <c r="H70" i="11"/>
  <c r="G70" i="11"/>
  <c r="H69" i="11"/>
  <c r="G69" i="11"/>
  <c r="H68" i="11"/>
  <c r="G68" i="11"/>
  <c r="L66" i="11"/>
  <c r="K66" i="11"/>
  <c r="J66" i="11"/>
  <c r="I66" i="11"/>
  <c r="F66" i="11"/>
  <c r="E66" i="11"/>
  <c r="D66" i="11"/>
  <c r="C66" i="11"/>
  <c r="H63" i="11"/>
  <c r="G63" i="11"/>
  <c r="H62" i="11"/>
  <c r="G62" i="11"/>
  <c r="H61" i="11"/>
  <c r="G61" i="11"/>
  <c r="H60" i="11"/>
  <c r="G60" i="11"/>
  <c r="H59" i="11"/>
  <c r="G59" i="11"/>
  <c r="H58" i="11"/>
  <c r="G58" i="11"/>
  <c r="H57" i="11"/>
  <c r="G57" i="11"/>
  <c r="L55" i="11"/>
  <c r="K55" i="11"/>
  <c r="J55" i="11"/>
  <c r="I55" i="11"/>
  <c r="F55" i="11"/>
  <c r="E55" i="11"/>
  <c r="D55" i="11"/>
  <c r="C55" i="11"/>
  <c r="H53" i="11"/>
  <c r="G53" i="11"/>
  <c r="H52" i="11"/>
  <c r="G52" i="11"/>
  <c r="H51" i="11"/>
  <c r="G51" i="11"/>
  <c r="H50" i="11"/>
  <c r="G50" i="11"/>
  <c r="H49" i="11"/>
  <c r="G49" i="11"/>
  <c r="H47" i="11"/>
  <c r="G47" i="11"/>
  <c r="H46" i="11"/>
  <c r="G46" i="11"/>
  <c r="H45" i="11"/>
  <c r="G45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6" i="11"/>
  <c r="G36" i="11"/>
  <c r="H34" i="11"/>
  <c r="G34" i="11"/>
  <c r="H33" i="11"/>
  <c r="G33" i="11"/>
  <c r="L31" i="11"/>
  <c r="K31" i="11"/>
  <c r="J31" i="11"/>
  <c r="I31" i="11"/>
  <c r="F31" i="11"/>
  <c r="E31" i="11"/>
  <c r="D31" i="11"/>
  <c r="C31" i="11"/>
  <c r="H30" i="11"/>
  <c r="G30" i="11"/>
  <c r="L28" i="11"/>
  <c r="K28" i="11"/>
  <c r="J28" i="11"/>
  <c r="I28" i="11"/>
  <c r="F28" i="11"/>
  <c r="E28" i="11"/>
  <c r="D28" i="11"/>
  <c r="C28" i="11"/>
  <c r="H26" i="11"/>
  <c r="G26" i="11"/>
  <c r="H25" i="11"/>
  <c r="G25" i="11"/>
  <c r="L23" i="11"/>
  <c r="K23" i="11"/>
  <c r="J23" i="11"/>
  <c r="I23" i="11"/>
  <c r="F23" i="11"/>
  <c r="E23" i="11"/>
  <c r="G23" i="11" s="1"/>
  <c r="D23" i="11"/>
  <c r="C23" i="11"/>
  <c r="H22" i="11"/>
  <c r="G22" i="11"/>
  <c r="H21" i="11"/>
  <c r="G21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I7" i="11"/>
  <c r="C7" i="11"/>
  <c r="L74" i="10"/>
  <c r="K74" i="10"/>
  <c r="J74" i="10"/>
  <c r="I74" i="10"/>
  <c r="F74" i="10"/>
  <c r="H74" i="10" s="1"/>
  <c r="E74" i="10"/>
  <c r="D74" i="10"/>
  <c r="C74" i="10"/>
  <c r="H73" i="10"/>
  <c r="G73" i="10"/>
  <c r="H72" i="10"/>
  <c r="G72" i="10"/>
  <c r="H71" i="10"/>
  <c r="G71" i="10"/>
  <c r="H70" i="10"/>
  <c r="G70" i="10"/>
  <c r="H69" i="10"/>
  <c r="G69" i="10"/>
  <c r="H68" i="10"/>
  <c r="G68" i="10"/>
  <c r="L66" i="10"/>
  <c r="K66" i="10"/>
  <c r="J66" i="10"/>
  <c r="I66" i="10"/>
  <c r="F66" i="10"/>
  <c r="H66" i="10" s="1"/>
  <c r="E66" i="10"/>
  <c r="D66" i="10"/>
  <c r="C66" i="10"/>
  <c r="H64" i="10"/>
  <c r="G64" i="10"/>
  <c r="H62" i="10"/>
  <c r="G62" i="10"/>
  <c r="H61" i="10"/>
  <c r="G61" i="10"/>
  <c r="H60" i="10"/>
  <c r="G60" i="10"/>
  <c r="H58" i="10"/>
  <c r="G58" i="10"/>
  <c r="L55" i="10"/>
  <c r="K55" i="10"/>
  <c r="J55" i="10"/>
  <c r="I55" i="10"/>
  <c r="F55" i="10"/>
  <c r="E55" i="10"/>
  <c r="D55" i="10"/>
  <c r="C55" i="10"/>
  <c r="H53" i="10"/>
  <c r="G53" i="10"/>
  <c r="H52" i="10"/>
  <c r="G52" i="10"/>
  <c r="H51" i="10"/>
  <c r="G51" i="10"/>
  <c r="H50" i="10"/>
  <c r="G50" i="10"/>
  <c r="H49" i="10"/>
  <c r="G49" i="10"/>
  <c r="H48" i="10"/>
  <c r="G48" i="10"/>
  <c r="H47" i="10"/>
  <c r="G47" i="10"/>
  <c r="H46" i="10"/>
  <c r="G46" i="10"/>
  <c r="H45" i="10"/>
  <c r="G45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H34" i="10"/>
  <c r="G34" i="10"/>
  <c r="H33" i="10"/>
  <c r="G33" i="10"/>
  <c r="L31" i="10"/>
  <c r="K31" i="10"/>
  <c r="J31" i="10"/>
  <c r="I31" i="10"/>
  <c r="F31" i="10"/>
  <c r="E31" i="10"/>
  <c r="D31" i="10"/>
  <c r="C31" i="10"/>
  <c r="G31" i="10" s="1"/>
  <c r="H30" i="10"/>
  <c r="G30" i="10"/>
  <c r="L28" i="10"/>
  <c r="K28" i="10"/>
  <c r="J28" i="10"/>
  <c r="I28" i="10"/>
  <c r="F28" i="10"/>
  <c r="H28" i="10" s="1"/>
  <c r="E28" i="10"/>
  <c r="G28" i="10" s="1"/>
  <c r="D28" i="10"/>
  <c r="C28" i="10"/>
  <c r="H26" i="10"/>
  <c r="G26" i="10"/>
  <c r="H25" i="10"/>
  <c r="G25" i="10"/>
  <c r="L23" i="10"/>
  <c r="K23" i="10"/>
  <c r="J23" i="10"/>
  <c r="I23" i="10"/>
  <c r="F23" i="10"/>
  <c r="E23" i="10"/>
  <c r="D23" i="10"/>
  <c r="C23" i="10"/>
  <c r="H22" i="10"/>
  <c r="G22" i="10"/>
  <c r="H21" i="10"/>
  <c r="G21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I7" i="10"/>
  <c r="C7" i="10"/>
  <c r="A3" i="10"/>
  <c r="L74" i="9"/>
  <c r="K74" i="9"/>
  <c r="J74" i="9"/>
  <c r="I74" i="9"/>
  <c r="F74" i="9"/>
  <c r="E74" i="9"/>
  <c r="D74" i="9"/>
  <c r="C74" i="9"/>
  <c r="H73" i="9"/>
  <c r="G73" i="9"/>
  <c r="H72" i="9"/>
  <c r="G72" i="9"/>
  <c r="H71" i="9"/>
  <c r="G71" i="9"/>
  <c r="H70" i="9"/>
  <c r="G70" i="9"/>
  <c r="H69" i="9"/>
  <c r="G69" i="9"/>
  <c r="H68" i="9"/>
  <c r="G68" i="9"/>
  <c r="L66" i="9"/>
  <c r="K66" i="9"/>
  <c r="J66" i="9"/>
  <c r="I66" i="9"/>
  <c r="F66" i="9"/>
  <c r="E66" i="9"/>
  <c r="D66" i="9"/>
  <c r="C66" i="9"/>
  <c r="H65" i="9"/>
  <c r="G65" i="9"/>
  <c r="H64" i="9"/>
  <c r="G64" i="9"/>
  <c r="H63" i="9"/>
  <c r="G63" i="9"/>
  <c r="H62" i="9"/>
  <c r="G62" i="9"/>
  <c r="H61" i="9"/>
  <c r="G61" i="9"/>
  <c r="H60" i="9"/>
  <c r="G60" i="9"/>
  <c r="H59" i="9"/>
  <c r="G59" i="9"/>
  <c r="H58" i="9"/>
  <c r="G58" i="9"/>
  <c r="H57" i="9"/>
  <c r="G57" i="9"/>
  <c r="L55" i="9"/>
  <c r="K55" i="9"/>
  <c r="J55" i="9"/>
  <c r="I55" i="9"/>
  <c r="F55" i="9"/>
  <c r="E55" i="9"/>
  <c r="D55" i="9"/>
  <c r="C55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L31" i="9"/>
  <c r="K31" i="9"/>
  <c r="J31" i="9"/>
  <c r="I31" i="9"/>
  <c r="F31" i="9"/>
  <c r="E31" i="9"/>
  <c r="D31" i="9"/>
  <c r="C31" i="9"/>
  <c r="H30" i="9"/>
  <c r="G30" i="9"/>
  <c r="L28" i="9"/>
  <c r="K28" i="9"/>
  <c r="J28" i="9"/>
  <c r="I28" i="9"/>
  <c r="F28" i="9"/>
  <c r="E28" i="9"/>
  <c r="D28" i="9"/>
  <c r="C28" i="9"/>
  <c r="H27" i="9"/>
  <c r="G27" i="9"/>
  <c r="H26" i="9"/>
  <c r="G26" i="9"/>
  <c r="H25" i="9"/>
  <c r="G25" i="9"/>
  <c r="L23" i="9"/>
  <c r="K23" i="9"/>
  <c r="J23" i="9"/>
  <c r="I23" i="9"/>
  <c r="F23" i="9"/>
  <c r="E23" i="9"/>
  <c r="D23" i="9"/>
  <c r="C23" i="9"/>
  <c r="H22" i="9"/>
  <c r="G22" i="9"/>
  <c r="H21" i="9"/>
  <c r="G21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G23" i="10" l="1"/>
  <c r="H28" i="11"/>
  <c r="H74" i="11"/>
  <c r="H28" i="20"/>
  <c r="H74" i="31"/>
  <c r="G31" i="11"/>
  <c r="G66" i="11"/>
  <c r="H28" i="29"/>
  <c r="H31" i="11"/>
  <c r="H66" i="11"/>
  <c r="G55" i="21"/>
  <c r="H31" i="21"/>
  <c r="H74" i="21"/>
  <c r="H23" i="31"/>
  <c r="G55" i="9"/>
  <c r="H23" i="10"/>
  <c r="H31" i="10"/>
  <c r="H55" i="11"/>
  <c r="H55" i="31"/>
  <c r="G31" i="27"/>
  <c r="G55" i="27"/>
  <c r="G66" i="28"/>
  <c r="G28" i="21"/>
  <c r="G31" i="21"/>
  <c r="H74" i="9"/>
  <c r="G66" i="10"/>
  <c r="G28" i="31"/>
  <c r="G31" i="31"/>
  <c r="H66" i="28"/>
  <c r="G74" i="10"/>
  <c r="H74" i="29"/>
  <c r="G23" i="9"/>
  <c r="G31" i="9"/>
  <c r="H31" i="31"/>
  <c r="G28" i="27"/>
  <c r="G74" i="27"/>
  <c r="G55" i="20"/>
  <c r="H55" i="21"/>
  <c r="G55" i="11"/>
  <c r="G55" i="31"/>
  <c r="H28" i="27"/>
  <c r="H55" i="20"/>
  <c r="G66" i="21"/>
  <c r="H31" i="29"/>
  <c r="H55" i="29"/>
  <c r="G28" i="29"/>
  <c r="G74" i="29"/>
  <c r="G23" i="21"/>
  <c r="G74" i="21"/>
  <c r="H28" i="21"/>
  <c r="G28" i="20"/>
  <c r="G74" i="20"/>
  <c r="G31" i="20"/>
  <c r="H31" i="20"/>
  <c r="G28" i="28"/>
  <c r="G31" i="28"/>
  <c r="H28" i="28"/>
  <c r="G55" i="28"/>
  <c r="H74" i="27"/>
  <c r="G75" i="27"/>
  <c r="G66" i="27"/>
  <c r="H31" i="27"/>
  <c r="H28" i="31"/>
  <c r="G23" i="31"/>
  <c r="G74" i="31"/>
  <c r="G28" i="11"/>
  <c r="G74" i="11"/>
  <c r="G55" i="10"/>
  <c r="H66" i="9"/>
  <c r="G74" i="9"/>
  <c r="H55" i="9"/>
  <c r="H28" i="9"/>
  <c r="H31" i="9"/>
  <c r="G66" i="9"/>
  <c r="H23" i="27"/>
  <c r="H75" i="31"/>
  <c r="H55" i="28"/>
  <c r="G75" i="20"/>
  <c r="H23" i="29"/>
  <c r="H55" i="10"/>
  <c r="H23" i="11"/>
  <c r="H66" i="27"/>
  <c r="H23" i="20"/>
  <c r="H66" i="29"/>
  <c r="H75" i="10"/>
  <c r="H75" i="28"/>
  <c r="H23" i="9"/>
  <c r="G28" i="9"/>
  <c r="G23" i="27"/>
  <c r="G23" i="20"/>
  <c r="G23" i="29"/>
  <c r="G75" i="21"/>
  <c r="G75" i="29" l="1"/>
  <c r="G75" i="10"/>
  <c r="H75" i="9"/>
  <c r="H75" i="20"/>
  <c r="G75" i="31"/>
  <c r="H75" i="11"/>
  <c r="H75" i="21"/>
  <c r="G75" i="11"/>
  <c r="G75" i="28"/>
  <c r="H75" i="29"/>
  <c r="H75" i="27"/>
  <c r="G75" i="9"/>
</calcChain>
</file>

<file path=xl/sharedStrings.xml><?xml version="1.0" encoding="utf-8"?>
<sst xmlns="http://schemas.openxmlformats.org/spreadsheetml/2006/main" count="774" uniqueCount="91">
  <si>
    <t>No.</t>
  </si>
  <si>
    <t>Bank</t>
  </si>
  <si>
    <t>Disbursement upto end of current quarter</t>
  </si>
  <si>
    <t>% Achievement</t>
  </si>
  <si>
    <t>Outstanding as on  Dec. 2025</t>
  </si>
  <si>
    <t>A/c</t>
  </si>
  <si>
    <t>Amt.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</si>
  <si>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</si>
  <si>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</si>
  <si>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</si>
  <si>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</si>
  <si>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</si>
  <si>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</si>
  <si>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</si>
  <si>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</si>
  <si>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</si>
  <si>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</si>
  <si>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Bankwise Statement Showing Target, Disbursement &amp; Outstanding Under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</si>
  <si>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</si>
  <si>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</si>
  <si>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</si>
  <si>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</si>
  <si>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</si>
  <si>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</si>
  <si>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</si>
  <si>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</si>
  <si>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</si>
  <si>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</si>
  <si>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</si>
  <si>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</si>
  <si>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</si>
  <si>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</si>
  <si>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</si>
  <si>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</si>
  <si>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</si>
  <si>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</si>
  <si>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</si>
  <si>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</si>
  <si>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</si>
  <si>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</si>
  <si>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</si>
  <si>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</si>
  <si>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</si>
  <si>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</si>
  <si>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</si>
  <si>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</si>
  <si>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</si>
  <si>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</si>
  <si>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</si>
  <si>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</si>
  <si>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</si>
  <si>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</si>
  <si>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</si>
  <si>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</si>
  <si>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</si>
  <si>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</si>
  <si>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</si>
  <si>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</si>
  <si>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</si>
  <si>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</si>
  <si>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</si>
  <si>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</si>
  <si>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</si>
  <si>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Gujarat Gramin Bank</t>
  </si>
  <si>
    <t>State Bank of India</t>
  </si>
  <si>
    <t>Co-Operative Banks</t>
  </si>
  <si>
    <t>Regional Rural Bank</t>
  </si>
  <si>
    <t>Private Banks</t>
  </si>
  <si>
    <t>Small Finance Bank</t>
  </si>
  <si>
    <t>Outstanding as on March 2026</t>
  </si>
  <si>
    <t>Farm Credit - Crop Loan                                                                                                                                                   Amt. in lakhs</t>
  </si>
  <si>
    <t>Farm Credit - Term Loan                                                                                                                                                 Amt. in lakhs</t>
  </si>
  <si>
    <t>ACP Target   2025 - 26</t>
  </si>
  <si>
    <t>Agri. Infrastructure  &amp; Ancillary                                                                                                                                    Amt. in lakhs</t>
  </si>
  <si>
    <t>Total MSME                                                                                                                                                                                 Amt. in lakhs</t>
  </si>
  <si>
    <t>Education (PS)                                                                                                                                                      Amt. in lakhs</t>
  </si>
  <si>
    <t>Housing (PS)                                                                                                                                                                            Amt. in lakhs</t>
  </si>
  <si>
    <t>Total Other PS (Social + Renew. Energy + others)                                                                                                                   Amt. in lakhs</t>
  </si>
  <si>
    <t>Public Sector Banks</t>
  </si>
  <si>
    <t xml:space="preserve">Annual Credit Plan (ACP)For The Year Ended March 2026 - Priority Sector  </t>
  </si>
  <si>
    <t>Annexure - 2(I)</t>
  </si>
  <si>
    <t>Annexure - 2(A)</t>
  </si>
  <si>
    <t>Annexure - 2(B)</t>
  </si>
  <si>
    <t>Annexure - 2(C)</t>
  </si>
  <si>
    <t>Annexure - 2(D)</t>
  </si>
  <si>
    <t>Annexure - 2(F)</t>
  </si>
  <si>
    <t>Annexure - 2(G)</t>
  </si>
  <si>
    <t>Annexure - 2(H)</t>
  </si>
  <si>
    <t>Annexure - 2(E)</t>
  </si>
  <si>
    <t>Total Agriculture                                                                                                                                                                              Amt. in lakhs</t>
  </si>
  <si>
    <t>Total Priority Sector                                                                                                                                                                                            Amt.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</si>
</sst>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1" xfId="0" applyFont="1" applyBorder="1"/>
    <xf numFmtId="0" fontId="11" fillId="0" borderId="1" xfId="0" applyFont="1" applyBorder="1"/>
    <xf numFmtId="0" fontId="7" fillId="0" borderId="1" xfId="0" applyFont="1" applyBorder="1"/>
    <xf numFmtId="0" fontId="9" fillId="0" borderId="1" xfId="0" applyFont="1" applyBorder="1"/>
    <xf numFmtId="0" fontId="4" fillId="0" borderId="1" xfId="0" applyFont="1" applyBorder="1"/>
    <xf numFmtId="0" fontId="3" fillId="0" borderId="1" xfId="0" applyFon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2" fontId="5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3" fontId="9" fillId="0" borderId="1" xfId="0" applyNumberFormat="1" applyFont="1" applyBorder="1"/>
    <xf numFmtId="2" fontId="9" fillId="0" borderId="1" xfId="0" applyNumberFormat="1" applyFont="1" applyBorder="1"/>
    <xf numFmtId="3" fontId="11" fillId="0" borderId="1" xfId="0" applyNumberFormat="1" applyFont="1" applyBorder="1"/>
    <xf numFmtId="2" fontId="11" fillId="0" borderId="1" xfId="0" applyNumberFormat="1" applyFont="1" applyBorder="1"/>
    <xf numFmtId="3" fontId="2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tabSelected="1" view="pageBreakPreview" zoomScaleSheetLayoutView="100" workbookViewId="0">
      <selection activeCell="A7" sqref="A7:A9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28" t="s">
        <v>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90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7.25" customHeight="1" x14ac:dyDescent="0.25">
      <c r="A7" s="30" t="s">
        <v>0</v>
      </c>
      <c r="B7" s="33" t="s">
        <v>1</v>
      </c>
      <c r="C7" s="30" t="s">
        <v>72</v>
      </c>
      <c r="D7" s="31"/>
      <c r="E7" s="30" t="s">
        <v>2</v>
      </c>
      <c r="F7" s="31"/>
      <c r="G7" s="30" t="s">
        <v>3</v>
      </c>
      <c r="H7" s="31"/>
      <c r="I7" s="30" t="s">
        <v>4</v>
      </c>
      <c r="J7" s="31"/>
      <c r="K7" s="30" t="s">
        <v>69</v>
      </c>
      <c r="L7" s="31"/>
    </row>
    <row r="8" spans="1:12" ht="24" customHeight="1" x14ac:dyDescent="0.25">
      <c r="A8" s="30"/>
      <c r="B8" s="33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1180102</v>
      </c>
      <c r="D11" s="18">
        <v>5606784</v>
      </c>
      <c r="E11" s="18">
        <v>1150163</v>
      </c>
      <c r="F11" s="18">
        <v>6018549</v>
      </c>
      <c r="G11" s="19">
        <f t="shared" ref="G11:G23" si="0">(E11/C11)*100</f>
        <v>97.463015908794333</v>
      </c>
      <c r="H11" s="19">
        <f t="shared" ref="H11:H23" si="1">(F11/D11)*100</f>
        <v>107.34404963701117</v>
      </c>
      <c r="I11" s="18">
        <v>1473125</v>
      </c>
      <c r="J11" s="18">
        <v>7006980</v>
      </c>
      <c r="K11" s="18">
        <v>1503464</v>
      </c>
      <c r="L11" s="18">
        <v>7597820</v>
      </c>
    </row>
    <row r="12" spans="1:12" s="2" customFormat="1" x14ac:dyDescent="0.25">
      <c r="A12" s="8">
        <v>2</v>
      </c>
      <c r="B12" s="8" t="s">
        <v>19</v>
      </c>
      <c r="C12" s="18">
        <v>225845</v>
      </c>
      <c r="D12" s="18">
        <v>1577336</v>
      </c>
      <c r="E12" s="18">
        <v>167826</v>
      </c>
      <c r="F12" s="18">
        <v>1605445</v>
      </c>
      <c r="G12" s="19">
        <f t="shared" si="0"/>
        <v>74.310257034691944</v>
      </c>
      <c r="H12" s="19">
        <f t="shared" si="1"/>
        <v>101.78205531351597</v>
      </c>
      <c r="I12" s="18">
        <v>314522</v>
      </c>
      <c r="J12" s="18">
        <v>2213125</v>
      </c>
      <c r="K12" s="18">
        <v>312948</v>
      </c>
      <c r="L12" s="18">
        <v>2239429</v>
      </c>
    </row>
    <row r="13" spans="1:12" s="2" customFormat="1" x14ac:dyDescent="0.25">
      <c r="A13" s="8">
        <v>3</v>
      </c>
      <c r="B13" s="8" t="s">
        <v>20</v>
      </c>
      <c r="C13" s="18">
        <v>15926</v>
      </c>
      <c r="D13" s="18">
        <v>190793</v>
      </c>
      <c r="E13" s="18">
        <v>36933</v>
      </c>
      <c r="F13" s="18">
        <v>279479</v>
      </c>
      <c r="G13" s="19">
        <f t="shared" si="0"/>
        <v>231.90380509858093</v>
      </c>
      <c r="H13" s="19">
        <f t="shared" si="1"/>
        <v>146.48283742066008</v>
      </c>
      <c r="I13" s="18">
        <v>20491</v>
      </c>
      <c r="J13" s="18">
        <v>402444</v>
      </c>
      <c r="K13" s="18">
        <v>20103</v>
      </c>
      <c r="L13" s="18">
        <v>407720</v>
      </c>
    </row>
    <row r="14" spans="1:12" s="2" customFormat="1" x14ac:dyDescent="0.25">
      <c r="A14" s="8">
        <v>4</v>
      </c>
      <c r="B14" s="8" t="s">
        <v>21</v>
      </c>
      <c r="C14" s="18">
        <v>56775</v>
      </c>
      <c r="D14" s="18">
        <v>588564</v>
      </c>
      <c r="E14" s="18">
        <v>45837</v>
      </c>
      <c r="F14" s="18">
        <v>637004</v>
      </c>
      <c r="G14" s="19">
        <f t="shared" si="0"/>
        <v>80.734478203434605</v>
      </c>
      <c r="H14" s="19">
        <f t="shared" si="1"/>
        <v>108.23020096370148</v>
      </c>
      <c r="I14" s="18">
        <v>87390</v>
      </c>
      <c r="J14" s="18">
        <v>1051441</v>
      </c>
      <c r="K14" s="18">
        <v>85570</v>
      </c>
      <c r="L14" s="18">
        <v>1014114</v>
      </c>
    </row>
    <row r="15" spans="1:12" s="2" customFormat="1" x14ac:dyDescent="0.25">
      <c r="A15" s="8">
        <v>5</v>
      </c>
      <c r="B15" s="8" t="s">
        <v>22</v>
      </c>
      <c r="C15" s="18">
        <v>150226</v>
      </c>
      <c r="D15" s="18">
        <v>968834</v>
      </c>
      <c r="E15" s="18">
        <v>118855</v>
      </c>
      <c r="F15" s="18">
        <v>913914</v>
      </c>
      <c r="G15" s="19">
        <f t="shared" si="0"/>
        <v>79.117463022379624</v>
      </c>
      <c r="H15" s="19">
        <f t="shared" si="1"/>
        <v>94.331330238203861</v>
      </c>
      <c r="I15" s="18">
        <v>126039</v>
      </c>
      <c r="J15" s="18">
        <v>1258524</v>
      </c>
      <c r="K15" s="18">
        <v>126994</v>
      </c>
      <c r="L15" s="18">
        <v>1337323</v>
      </c>
    </row>
    <row r="16" spans="1:12" s="2" customFormat="1" x14ac:dyDescent="0.25">
      <c r="A16" s="8">
        <v>6</v>
      </c>
      <c r="B16" s="8" t="s">
        <v>23</v>
      </c>
      <c r="C16" s="18">
        <v>20600</v>
      </c>
      <c r="D16" s="18">
        <v>417835</v>
      </c>
      <c r="E16" s="18">
        <v>20397</v>
      </c>
      <c r="F16" s="18">
        <v>1266028</v>
      </c>
      <c r="G16" s="19">
        <f t="shared" si="0"/>
        <v>99.014563106796118</v>
      </c>
      <c r="H16" s="19">
        <f t="shared" si="1"/>
        <v>302.99711608649346</v>
      </c>
      <c r="I16" s="18">
        <v>37666</v>
      </c>
      <c r="J16" s="18">
        <v>867970</v>
      </c>
      <c r="K16" s="18">
        <v>37857</v>
      </c>
      <c r="L16" s="18">
        <v>895212</v>
      </c>
    </row>
    <row r="17" spans="1:12" s="2" customFormat="1" x14ac:dyDescent="0.25">
      <c r="A17" s="8">
        <v>7</v>
      </c>
      <c r="B17" s="8" t="s">
        <v>24</v>
      </c>
      <c r="C17" s="18">
        <v>30280</v>
      </c>
      <c r="D17" s="18">
        <v>235910</v>
      </c>
      <c r="E17" s="18">
        <v>26668</v>
      </c>
      <c r="F17" s="18">
        <v>489368</v>
      </c>
      <c r="G17" s="19">
        <f t="shared" si="0"/>
        <v>88.071334214002633</v>
      </c>
      <c r="H17" s="19">
        <f t="shared" si="1"/>
        <v>207.43842990971135</v>
      </c>
      <c r="I17" s="18">
        <v>33661</v>
      </c>
      <c r="J17" s="18">
        <v>417380</v>
      </c>
      <c r="K17" s="18">
        <v>33239</v>
      </c>
      <c r="L17" s="18">
        <v>401878</v>
      </c>
    </row>
    <row r="18" spans="1:12" s="2" customFormat="1" x14ac:dyDescent="0.25">
      <c r="A18" s="8">
        <v>8</v>
      </c>
      <c r="B18" s="8" t="s">
        <v>25</v>
      </c>
      <c r="C18" s="18">
        <v>49355</v>
      </c>
      <c r="D18" s="18">
        <v>839452</v>
      </c>
      <c r="E18" s="18">
        <v>52335</v>
      </c>
      <c r="F18" s="18">
        <v>1227097</v>
      </c>
      <c r="G18" s="19">
        <f t="shared" si="0"/>
        <v>106.03788876506938</v>
      </c>
      <c r="H18" s="19">
        <f t="shared" si="1"/>
        <v>146.17834015524414</v>
      </c>
      <c r="I18" s="18">
        <v>96346</v>
      </c>
      <c r="J18" s="18">
        <v>1552312</v>
      </c>
      <c r="K18" s="18">
        <v>99603</v>
      </c>
      <c r="L18" s="18">
        <v>1610687</v>
      </c>
    </row>
    <row r="19" spans="1:12" s="2" customFormat="1" x14ac:dyDescent="0.25">
      <c r="A19" s="8">
        <v>9</v>
      </c>
      <c r="B19" s="8" t="s">
        <v>26</v>
      </c>
      <c r="C19" s="18">
        <v>959</v>
      </c>
      <c r="D19" s="18">
        <v>12144</v>
      </c>
      <c r="E19" s="18">
        <v>1026</v>
      </c>
      <c r="F19" s="18">
        <v>83205</v>
      </c>
      <c r="G19" s="19">
        <f t="shared" si="0"/>
        <v>106.98644421272159</v>
      </c>
      <c r="H19" s="19">
        <f t="shared" si="1"/>
        <v>685.153162055336</v>
      </c>
      <c r="I19" s="18">
        <v>3995</v>
      </c>
      <c r="J19" s="18">
        <v>79922</v>
      </c>
      <c r="K19" s="18">
        <v>4054</v>
      </c>
      <c r="L19" s="18">
        <v>101463</v>
      </c>
    </row>
    <row r="20" spans="1:12" s="2" customFormat="1" x14ac:dyDescent="0.25">
      <c r="A20" s="8">
        <v>10</v>
      </c>
      <c r="B20" s="8" t="s">
        <v>64</v>
      </c>
      <c r="C20" s="18">
        <v>559239</v>
      </c>
      <c r="D20" s="18">
        <v>4616167</v>
      </c>
      <c r="E20" s="18">
        <v>484141</v>
      </c>
      <c r="F20" s="18">
        <v>5465882</v>
      </c>
      <c r="G20" s="19">
        <f>(E20/C20)*100</f>
        <v>86.571394341238715</v>
      </c>
      <c r="H20" s="19">
        <f>(F20/D20)*100</f>
        <v>118.40737131044004</v>
      </c>
      <c r="I20" s="18">
        <v>684233</v>
      </c>
      <c r="J20" s="18">
        <v>7387528</v>
      </c>
      <c r="K20" s="18">
        <v>750349</v>
      </c>
      <c r="L20" s="18">
        <v>7671383</v>
      </c>
    </row>
    <row r="21" spans="1:12" s="2" customFormat="1" x14ac:dyDescent="0.25">
      <c r="A21" s="8">
        <v>11</v>
      </c>
      <c r="B21" s="8" t="s">
        <v>27</v>
      </c>
      <c r="C21" s="18">
        <v>212436</v>
      </c>
      <c r="D21" s="18">
        <v>1764223</v>
      </c>
      <c r="E21" s="18">
        <v>178891</v>
      </c>
      <c r="F21" s="18">
        <v>2081760</v>
      </c>
      <c r="G21" s="19">
        <f t="shared" si="0"/>
        <v>84.209361878401026</v>
      </c>
      <c r="H21" s="19">
        <f t="shared" si="1"/>
        <v>117.99868837442887</v>
      </c>
      <c r="I21" s="18">
        <v>210219</v>
      </c>
      <c r="J21" s="18">
        <v>1937801</v>
      </c>
      <c r="K21" s="18">
        <v>207659</v>
      </c>
      <c r="L21" s="18">
        <v>1979631</v>
      </c>
    </row>
    <row r="22" spans="1:12" s="2" customFormat="1" x14ac:dyDescent="0.25">
      <c r="A22" s="8">
        <v>12</v>
      </c>
      <c r="B22" s="8" t="s">
        <v>28</v>
      </c>
      <c r="C22" s="18">
        <v>26905</v>
      </c>
      <c r="D22" s="18">
        <v>248931</v>
      </c>
      <c r="E22" s="18">
        <v>23346</v>
      </c>
      <c r="F22" s="18">
        <v>460464</v>
      </c>
      <c r="G22" s="19">
        <f t="shared" si="0"/>
        <v>86.771975469243628</v>
      </c>
      <c r="H22" s="19">
        <f t="shared" si="1"/>
        <v>184.97655976957469</v>
      </c>
      <c r="I22" s="18">
        <v>42278</v>
      </c>
      <c r="J22" s="18">
        <v>745016</v>
      </c>
      <c r="K22" s="18">
        <v>42312</v>
      </c>
      <c r="L22" s="18">
        <v>749813</v>
      </c>
    </row>
    <row r="23" spans="1:12" s="3" customFormat="1" ht="19.5" x14ac:dyDescent="0.4">
      <c r="A23" s="36" t="s">
        <v>29</v>
      </c>
      <c r="B23" s="23"/>
      <c r="C23" s="20">
        <f>SUM(C11:C22)</f>
        <v>2528648</v>
      </c>
      <c r="D23" s="20">
        <f>SUM(D11:D22)</f>
        <v>17066973</v>
      </c>
      <c r="E23" s="20">
        <f>SUM(E11:E22)</f>
        <v>2306418</v>
      </c>
      <c r="F23" s="20">
        <f>SUM(F11:F22)</f>
        <v>20528195</v>
      </c>
      <c r="G23" s="21">
        <f t="shared" si="0"/>
        <v>91.211509075205413</v>
      </c>
      <c r="H23" s="21">
        <f t="shared" si="1"/>
        <v>120.28023364190005</v>
      </c>
      <c r="I23" s="20">
        <f>SUM(I11:I22)</f>
        <v>3129965</v>
      </c>
      <c r="J23" s="20">
        <f>SUM(J11:J22)</f>
        <v>24920443</v>
      </c>
      <c r="K23" s="20">
        <f>SUM(K11:K22)</f>
        <v>3224152</v>
      </c>
      <c r="L23" s="20">
        <f>SUM(L11:L22)</f>
        <v>26006473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1291845</v>
      </c>
      <c r="D25" s="18">
        <v>3887132</v>
      </c>
      <c r="E25" s="18">
        <v>1290496</v>
      </c>
      <c r="F25" s="18">
        <v>3791469</v>
      </c>
      <c r="G25" s="19">
        <f t="shared" ref="G25:H28" si="2">(E25/C25)*100</f>
        <v>99.895575707611982</v>
      </c>
      <c r="H25" s="19">
        <f t="shared" si="2"/>
        <v>97.538982468308262</v>
      </c>
      <c r="I25" s="18">
        <v>1291594</v>
      </c>
      <c r="J25" s="18">
        <v>3320521</v>
      </c>
      <c r="K25" s="18">
        <v>1226864</v>
      </c>
      <c r="L25" s="18">
        <v>3350509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23</v>
      </c>
      <c r="D27" s="18">
        <v>7824</v>
      </c>
      <c r="E27" s="18">
        <v>11</v>
      </c>
      <c r="F27" s="18">
        <v>143900</v>
      </c>
      <c r="G27" s="19">
        <f t="shared" si="2"/>
        <v>47.826086956521742</v>
      </c>
      <c r="H27" s="19">
        <f t="shared" si="2"/>
        <v>1839.2126789366052</v>
      </c>
      <c r="I27" s="18">
        <v>61</v>
      </c>
      <c r="J27" s="18">
        <v>121530</v>
      </c>
      <c r="K27" s="18">
        <v>61</v>
      </c>
      <c r="L27" s="18">
        <v>161434</v>
      </c>
    </row>
    <row r="28" spans="1:12" s="3" customFormat="1" ht="19.5" x14ac:dyDescent="0.4">
      <c r="A28" s="36" t="s">
        <v>29</v>
      </c>
      <c r="B28" s="23"/>
      <c r="C28" s="20">
        <f>SUM(C25:C27)</f>
        <v>1291868</v>
      </c>
      <c r="D28" s="20">
        <f>SUM(D25:D27)</f>
        <v>3894956</v>
      </c>
      <c r="E28" s="20">
        <f>SUM(E25:E27)</f>
        <v>1290507</v>
      </c>
      <c r="F28" s="20">
        <f>SUM(F25:F27)</f>
        <v>3935369</v>
      </c>
      <c r="G28" s="21">
        <f t="shared" si="2"/>
        <v>99.894648679276827</v>
      </c>
      <c r="H28" s="21">
        <f t="shared" si="2"/>
        <v>101.03757269658502</v>
      </c>
      <c r="I28" s="20">
        <f>SUM(I25:I27)</f>
        <v>1291655</v>
      </c>
      <c r="J28" s="20">
        <f>SUM(J25:J27)</f>
        <v>3442051</v>
      </c>
      <c r="K28" s="20">
        <f>SUM(K25:K27)</f>
        <v>1226925</v>
      </c>
      <c r="L28" s="20">
        <f>SUM(L25:L27)</f>
        <v>3511943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583815</v>
      </c>
      <c r="D30" s="18">
        <v>1392802</v>
      </c>
      <c r="E30" s="18">
        <v>484547</v>
      </c>
      <c r="F30" s="18">
        <v>1451722</v>
      </c>
      <c r="G30" s="19">
        <f>(E30/C30)*100</f>
        <v>82.996668465181614</v>
      </c>
      <c r="H30" s="19">
        <f>(F30/D30)*100</f>
        <v>104.23032132349034</v>
      </c>
      <c r="I30" s="18">
        <v>597938</v>
      </c>
      <c r="J30" s="18">
        <v>1693696</v>
      </c>
      <c r="K30" s="18">
        <v>600143</v>
      </c>
      <c r="L30" s="18">
        <v>1778362</v>
      </c>
    </row>
    <row r="31" spans="1:12" s="3" customFormat="1" ht="19.5" x14ac:dyDescent="0.4">
      <c r="A31" s="36" t="s">
        <v>29</v>
      </c>
      <c r="B31" s="23"/>
      <c r="C31" s="20">
        <f>SUM(C30:C30)</f>
        <v>583815</v>
      </c>
      <c r="D31" s="20">
        <f>SUM(D30:D30)</f>
        <v>1392802</v>
      </c>
      <c r="E31" s="20">
        <f>SUM(E30:E30)</f>
        <v>484547</v>
      </c>
      <c r="F31" s="20">
        <f>SUM(F30:F30)</f>
        <v>1451722</v>
      </c>
      <c r="G31" s="21">
        <f>(E31/C31)*100</f>
        <v>82.996668465181614</v>
      </c>
      <c r="H31" s="21">
        <f>(F31/D31)*100</f>
        <v>104.23032132349034</v>
      </c>
      <c r="I31" s="20">
        <f>SUM(I30:I30)</f>
        <v>597938</v>
      </c>
      <c r="J31" s="20">
        <f>SUM(J30:J30)</f>
        <v>1693696</v>
      </c>
      <c r="K31" s="20">
        <f>SUM(K30:K30)</f>
        <v>600143</v>
      </c>
      <c r="L31" s="20">
        <f>SUM(L30:L30)</f>
        <v>1778362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139186</v>
      </c>
      <c r="D33" s="18">
        <v>4803066</v>
      </c>
      <c r="E33" s="18">
        <v>81656</v>
      </c>
      <c r="F33" s="18">
        <v>5007255</v>
      </c>
      <c r="G33" s="19">
        <f t="shared" ref="G33:G55" si="3">(E33/C33)*100</f>
        <v>58.666819938786951</v>
      </c>
      <c r="H33" s="19">
        <f t="shared" ref="H33:H55" si="4">(F33/D33)*100</f>
        <v>104.25122203192711</v>
      </c>
      <c r="I33" s="18">
        <v>251752</v>
      </c>
      <c r="J33" s="18">
        <v>5009104</v>
      </c>
      <c r="K33" s="18">
        <v>249352</v>
      </c>
      <c r="L33" s="18">
        <v>5089414</v>
      </c>
    </row>
    <row r="34" spans="1:12" s="2" customFormat="1" x14ac:dyDescent="0.25">
      <c r="A34" s="8">
        <v>17</v>
      </c>
      <c r="B34" s="8" t="s">
        <v>42</v>
      </c>
      <c r="C34" s="18">
        <v>1254</v>
      </c>
      <c r="D34" s="18">
        <v>15807</v>
      </c>
      <c r="E34" s="18">
        <v>1192</v>
      </c>
      <c r="F34" s="18">
        <v>17131</v>
      </c>
      <c r="G34" s="19">
        <f t="shared" si="3"/>
        <v>95.055821371610847</v>
      </c>
      <c r="H34" s="19">
        <f t="shared" si="4"/>
        <v>108.3760359334472</v>
      </c>
      <c r="I34" s="18">
        <v>1165</v>
      </c>
      <c r="J34" s="18">
        <v>22425</v>
      </c>
      <c r="K34" s="18">
        <v>1319</v>
      </c>
      <c r="L34" s="18">
        <v>25254</v>
      </c>
    </row>
    <row r="35" spans="1:12" s="2" customFormat="1" x14ac:dyDescent="0.25">
      <c r="A35" s="8">
        <v>18</v>
      </c>
      <c r="B35" s="8" t="s">
        <v>43</v>
      </c>
      <c r="C35" s="18">
        <v>1020</v>
      </c>
      <c r="D35" s="18">
        <v>28376</v>
      </c>
      <c r="E35" s="18">
        <v>421</v>
      </c>
      <c r="F35" s="18">
        <v>53774</v>
      </c>
      <c r="G35" s="19">
        <f t="shared" si="3"/>
        <v>41.274509803921568</v>
      </c>
      <c r="H35" s="19">
        <f t="shared" si="4"/>
        <v>189.50521567521849</v>
      </c>
      <c r="I35" s="18">
        <v>1772</v>
      </c>
      <c r="J35" s="18">
        <v>162469</v>
      </c>
      <c r="K35" s="18">
        <v>1767</v>
      </c>
      <c r="L35" s="18">
        <v>173863</v>
      </c>
    </row>
    <row r="36" spans="1:12" s="2" customFormat="1" x14ac:dyDescent="0.25">
      <c r="A36" s="8">
        <v>19</v>
      </c>
      <c r="B36" s="8" t="s">
        <v>44</v>
      </c>
      <c r="C36" s="18">
        <v>167526</v>
      </c>
      <c r="D36" s="18">
        <v>231400</v>
      </c>
      <c r="E36" s="18">
        <v>107693</v>
      </c>
      <c r="F36" s="18">
        <v>216586</v>
      </c>
      <c r="G36" s="19">
        <f t="shared" si="3"/>
        <v>64.284349891957078</v>
      </c>
      <c r="H36" s="19">
        <f t="shared" si="4"/>
        <v>93.598098530682805</v>
      </c>
      <c r="I36" s="18">
        <v>154918</v>
      </c>
      <c r="J36" s="18">
        <v>378246</v>
      </c>
      <c r="K36" s="18">
        <v>132116</v>
      </c>
      <c r="L36" s="18">
        <v>373491</v>
      </c>
    </row>
    <row r="37" spans="1:12" s="2" customFormat="1" x14ac:dyDescent="0.25">
      <c r="A37" s="8">
        <v>20</v>
      </c>
      <c r="B37" s="8" t="s">
        <v>45</v>
      </c>
      <c r="C37" s="18">
        <v>1335</v>
      </c>
      <c r="D37" s="18">
        <v>6680</v>
      </c>
      <c r="E37" s="18">
        <v>704</v>
      </c>
      <c r="F37" s="18">
        <v>6337</v>
      </c>
      <c r="G37" s="19">
        <f t="shared" si="3"/>
        <v>52.734082397003746</v>
      </c>
      <c r="H37" s="19">
        <f t="shared" si="4"/>
        <v>94.865269461077844</v>
      </c>
      <c r="I37" s="18">
        <v>426</v>
      </c>
      <c r="J37" s="18">
        <v>4257</v>
      </c>
      <c r="K37" s="18">
        <v>427</v>
      </c>
      <c r="L37" s="18">
        <v>4446</v>
      </c>
    </row>
    <row r="38" spans="1:12" s="2" customFormat="1" x14ac:dyDescent="0.25">
      <c r="A38" s="8">
        <v>21</v>
      </c>
      <c r="B38" s="8" t="s">
        <v>46</v>
      </c>
      <c r="C38" s="18">
        <v>36431</v>
      </c>
      <c r="D38" s="18">
        <v>318824</v>
      </c>
      <c r="E38" s="18">
        <v>25595</v>
      </c>
      <c r="F38" s="18">
        <v>370520</v>
      </c>
      <c r="G38" s="19">
        <f t="shared" si="3"/>
        <v>70.256100573687235</v>
      </c>
      <c r="H38" s="19">
        <f t="shared" si="4"/>
        <v>116.21458861315335</v>
      </c>
      <c r="I38" s="18">
        <v>19913</v>
      </c>
      <c r="J38" s="18">
        <v>306788</v>
      </c>
      <c r="K38" s="18">
        <v>20532</v>
      </c>
      <c r="L38" s="18">
        <v>329584</v>
      </c>
    </row>
    <row r="39" spans="1:12" s="2" customFormat="1" x14ac:dyDescent="0.25">
      <c r="A39" s="8">
        <v>22</v>
      </c>
      <c r="B39" s="8" t="s">
        <v>47</v>
      </c>
      <c r="C39" s="18">
        <v>298287</v>
      </c>
      <c r="D39" s="18">
        <v>8647288</v>
      </c>
      <c r="E39" s="18">
        <v>222060</v>
      </c>
      <c r="F39" s="18">
        <v>10302412</v>
      </c>
      <c r="G39" s="19">
        <f t="shared" si="3"/>
        <v>74.445081414878956</v>
      </c>
      <c r="H39" s="19">
        <f t="shared" si="4"/>
        <v>119.14038251067849</v>
      </c>
      <c r="I39" s="18">
        <v>761630</v>
      </c>
      <c r="J39" s="18">
        <v>13949129</v>
      </c>
      <c r="K39" s="18">
        <v>759002</v>
      </c>
      <c r="L39" s="18">
        <v>14466364</v>
      </c>
    </row>
    <row r="40" spans="1:12" s="2" customFormat="1" x14ac:dyDescent="0.25">
      <c r="A40" s="8">
        <v>23</v>
      </c>
      <c r="B40" s="8" t="s">
        <v>48</v>
      </c>
      <c r="C40" s="18">
        <v>215257</v>
      </c>
      <c r="D40" s="18">
        <v>5907320</v>
      </c>
      <c r="E40" s="18">
        <v>170138</v>
      </c>
      <c r="F40" s="18">
        <v>6969329</v>
      </c>
      <c r="G40" s="19">
        <f t="shared" si="3"/>
        <v>79.039473745336977</v>
      </c>
      <c r="H40" s="19">
        <f t="shared" si="4"/>
        <v>117.97784782270134</v>
      </c>
      <c r="I40" s="18">
        <v>293823</v>
      </c>
      <c r="J40" s="18">
        <v>6816578</v>
      </c>
      <c r="K40" s="18">
        <v>297984</v>
      </c>
      <c r="L40" s="18">
        <v>7303114</v>
      </c>
    </row>
    <row r="41" spans="1:12" s="2" customFormat="1" x14ac:dyDescent="0.25">
      <c r="A41" s="8">
        <v>24</v>
      </c>
      <c r="B41" s="8" t="s">
        <v>49</v>
      </c>
      <c r="C41" s="18">
        <v>21840</v>
      </c>
      <c r="D41" s="18">
        <v>174308</v>
      </c>
      <c r="E41" s="18">
        <v>16701</v>
      </c>
      <c r="F41" s="18">
        <v>196152</v>
      </c>
      <c r="G41" s="19">
        <f t="shared" si="3"/>
        <v>76.469780219780219</v>
      </c>
      <c r="H41" s="19">
        <f t="shared" si="4"/>
        <v>112.53184019092642</v>
      </c>
      <c r="I41" s="18">
        <v>30495</v>
      </c>
      <c r="J41" s="18">
        <v>324917</v>
      </c>
      <c r="K41" s="18">
        <v>30176</v>
      </c>
      <c r="L41" s="18">
        <v>348357</v>
      </c>
    </row>
    <row r="42" spans="1:12" s="2" customFormat="1" x14ac:dyDescent="0.25">
      <c r="A42" s="8">
        <v>25</v>
      </c>
      <c r="B42" s="8" t="s">
        <v>50</v>
      </c>
      <c r="C42" s="18">
        <v>67030</v>
      </c>
      <c r="D42" s="18">
        <v>389335</v>
      </c>
      <c r="E42" s="18">
        <v>49695</v>
      </c>
      <c r="F42" s="18">
        <v>367570</v>
      </c>
      <c r="G42" s="19">
        <f t="shared" si="3"/>
        <v>74.138445472176642</v>
      </c>
      <c r="H42" s="19">
        <f t="shared" si="4"/>
        <v>94.409698588619051</v>
      </c>
      <c r="I42" s="18">
        <v>134156</v>
      </c>
      <c r="J42" s="18">
        <v>678946</v>
      </c>
      <c r="K42" s="18">
        <v>131912</v>
      </c>
      <c r="L42" s="18">
        <v>710936</v>
      </c>
    </row>
    <row r="43" spans="1:12" s="2" customFormat="1" x14ac:dyDescent="0.25">
      <c r="A43" s="8">
        <v>26</v>
      </c>
      <c r="B43" s="8" t="s">
        <v>51</v>
      </c>
      <c r="C43" s="18">
        <v>57329</v>
      </c>
      <c r="D43" s="18">
        <v>848208</v>
      </c>
      <c r="E43" s="18">
        <v>22257</v>
      </c>
      <c r="F43" s="18">
        <v>966894</v>
      </c>
      <c r="G43" s="19">
        <f t="shared" si="3"/>
        <v>38.823283155122191</v>
      </c>
      <c r="H43" s="19">
        <f t="shared" si="4"/>
        <v>113.99255842906457</v>
      </c>
      <c r="I43" s="18">
        <v>78546</v>
      </c>
      <c r="J43" s="18">
        <v>604250</v>
      </c>
      <c r="K43" s="18">
        <v>66966</v>
      </c>
      <c r="L43" s="18">
        <v>605238</v>
      </c>
    </row>
    <row r="44" spans="1:12" s="2" customFormat="1" x14ac:dyDescent="0.25">
      <c r="A44" s="8">
        <v>27</v>
      </c>
      <c r="B44" s="8" t="s">
        <v>52</v>
      </c>
      <c r="C44" s="18">
        <v>271</v>
      </c>
      <c r="D44" s="18">
        <v>7459</v>
      </c>
      <c r="E44" s="18">
        <v>164</v>
      </c>
      <c r="F44" s="18">
        <v>9898</v>
      </c>
      <c r="G44" s="19">
        <f t="shared" si="3"/>
        <v>60.516605166051662</v>
      </c>
      <c r="H44" s="19">
        <f t="shared" si="4"/>
        <v>132.69875318407293</v>
      </c>
      <c r="I44" s="18">
        <v>742</v>
      </c>
      <c r="J44" s="18">
        <v>11367</v>
      </c>
      <c r="K44" s="18">
        <v>770</v>
      </c>
      <c r="L44" s="18">
        <v>10854</v>
      </c>
    </row>
    <row r="45" spans="1:12" s="2" customFormat="1" x14ac:dyDescent="0.25">
      <c r="A45" s="8">
        <v>28</v>
      </c>
      <c r="B45" s="8" t="s">
        <v>53</v>
      </c>
      <c r="C45" s="18">
        <v>871</v>
      </c>
      <c r="D45" s="18">
        <v>41592</v>
      </c>
      <c r="E45" s="18">
        <v>1133</v>
      </c>
      <c r="F45" s="18">
        <v>45576</v>
      </c>
      <c r="G45" s="19">
        <f t="shared" si="3"/>
        <v>130.08036739380023</v>
      </c>
      <c r="H45" s="19">
        <f t="shared" si="4"/>
        <v>109.57876514714368</v>
      </c>
      <c r="I45" s="18">
        <v>1066</v>
      </c>
      <c r="J45" s="18">
        <v>48020</v>
      </c>
      <c r="K45" s="18">
        <v>985</v>
      </c>
      <c r="L45" s="18">
        <v>47077</v>
      </c>
    </row>
    <row r="46" spans="1:12" s="2" customFormat="1" x14ac:dyDescent="0.25">
      <c r="A46" s="8">
        <v>29</v>
      </c>
      <c r="B46" s="8" t="s">
        <v>54</v>
      </c>
      <c r="C46" s="18">
        <v>445</v>
      </c>
      <c r="D46" s="18">
        <v>16741</v>
      </c>
      <c r="E46" s="18">
        <v>1571</v>
      </c>
      <c r="F46" s="18">
        <v>27303</v>
      </c>
      <c r="G46" s="19">
        <f t="shared" si="3"/>
        <v>353.03370786516854</v>
      </c>
      <c r="H46" s="19">
        <f t="shared" si="4"/>
        <v>163.09061585329431</v>
      </c>
      <c r="I46" s="18">
        <v>1266</v>
      </c>
      <c r="J46" s="18">
        <v>94512</v>
      </c>
      <c r="K46" s="18">
        <v>1195</v>
      </c>
      <c r="L46" s="18">
        <v>86982</v>
      </c>
    </row>
    <row r="47" spans="1:12" s="2" customFormat="1" x14ac:dyDescent="0.25">
      <c r="A47" s="8">
        <v>30</v>
      </c>
      <c r="B47" s="8" t="s">
        <v>55</v>
      </c>
      <c r="C47" s="18">
        <v>95913</v>
      </c>
      <c r="D47" s="18">
        <v>2933681</v>
      </c>
      <c r="E47" s="18">
        <v>75827</v>
      </c>
      <c r="F47" s="18">
        <v>2999383</v>
      </c>
      <c r="G47" s="19">
        <f t="shared" si="3"/>
        <v>79.058104740754644</v>
      </c>
      <c r="H47" s="19">
        <f t="shared" si="4"/>
        <v>102.23957546849844</v>
      </c>
      <c r="I47" s="18">
        <v>201886</v>
      </c>
      <c r="J47" s="18">
        <v>3127758</v>
      </c>
      <c r="K47" s="18">
        <v>197590</v>
      </c>
      <c r="L47" s="18">
        <v>3229943</v>
      </c>
    </row>
    <row r="48" spans="1:12" s="2" customFormat="1" x14ac:dyDescent="0.25">
      <c r="A48" s="8">
        <v>31</v>
      </c>
      <c r="B48" s="8" t="s">
        <v>56</v>
      </c>
      <c r="C48" s="18">
        <v>3915</v>
      </c>
      <c r="D48" s="18">
        <v>128626</v>
      </c>
      <c r="E48" s="18">
        <v>5798</v>
      </c>
      <c r="F48" s="18">
        <v>263522</v>
      </c>
      <c r="G48" s="19">
        <f t="shared" si="3"/>
        <v>148.0970625798212</v>
      </c>
      <c r="H48" s="19">
        <f t="shared" si="4"/>
        <v>204.87459767076638</v>
      </c>
      <c r="I48" s="18">
        <v>12773</v>
      </c>
      <c r="J48" s="18">
        <v>67535</v>
      </c>
      <c r="K48" s="18">
        <v>8692</v>
      </c>
      <c r="L48" s="18">
        <v>87560</v>
      </c>
    </row>
    <row r="49" spans="1:12" s="2" customFormat="1" x14ac:dyDescent="0.25">
      <c r="A49" s="8">
        <v>32</v>
      </c>
      <c r="B49" s="8" t="s">
        <v>57</v>
      </c>
      <c r="C49" s="18">
        <v>25379</v>
      </c>
      <c r="D49" s="18">
        <v>172666</v>
      </c>
      <c r="E49" s="18">
        <v>35819</v>
      </c>
      <c r="F49" s="18">
        <v>333398</v>
      </c>
      <c r="G49" s="19">
        <f t="shared" si="3"/>
        <v>141.13637259151267</v>
      </c>
      <c r="H49" s="19">
        <f t="shared" si="4"/>
        <v>193.08839030266526</v>
      </c>
      <c r="I49" s="18">
        <v>60552</v>
      </c>
      <c r="J49" s="18">
        <v>178424</v>
      </c>
      <c r="K49" s="18">
        <v>60667</v>
      </c>
      <c r="L49" s="18">
        <v>209358</v>
      </c>
    </row>
    <row r="50" spans="1:12" s="2" customFormat="1" x14ac:dyDescent="0.25">
      <c r="A50" s="8">
        <v>33</v>
      </c>
      <c r="B50" s="8" t="s">
        <v>58</v>
      </c>
      <c r="C50" s="18">
        <v>10244</v>
      </c>
      <c r="D50" s="18">
        <v>95756</v>
      </c>
      <c r="E50" s="18">
        <v>5997</v>
      </c>
      <c r="F50" s="18">
        <v>89977</v>
      </c>
      <c r="G50" s="19">
        <f t="shared" si="3"/>
        <v>58.541585318235065</v>
      </c>
      <c r="H50" s="19">
        <f t="shared" si="4"/>
        <v>93.964869042148791</v>
      </c>
      <c r="I50" s="18">
        <v>5244</v>
      </c>
      <c r="J50" s="18">
        <v>76589</v>
      </c>
      <c r="K50" s="18">
        <v>5666</v>
      </c>
      <c r="L50" s="18">
        <v>79792</v>
      </c>
    </row>
    <row r="51" spans="1:12" s="2" customFormat="1" x14ac:dyDescent="0.25">
      <c r="A51" s="8">
        <v>34</v>
      </c>
      <c r="B51" s="8" t="s">
        <v>59</v>
      </c>
      <c r="C51" s="18">
        <v>7359</v>
      </c>
      <c r="D51" s="18">
        <v>145604</v>
      </c>
      <c r="E51" s="18">
        <v>5281</v>
      </c>
      <c r="F51" s="18">
        <v>117372</v>
      </c>
      <c r="G51" s="19">
        <f t="shared" si="3"/>
        <v>71.762467726593286</v>
      </c>
      <c r="H51" s="19">
        <f t="shared" si="4"/>
        <v>80.610422790582675</v>
      </c>
      <c r="I51" s="18">
        <v>4970</v>
      </c>
      <c r="J51" s="18">
        <v>89611</v>
      </c>
      <c r="K51" s="18">
        <v>5158</v>
      </c>
      <c r="L51" s="18">
        <v>91809</v>
      </c>
    </row>
    <row r="52" spans="1:12" s="2" customFormat="1" x14ac:dyDescent="0.25">
      <c r="A52" s="8">
        <v>35</v>
      </c>
      <c r="B52" s="8" t="s">
        <v>60</v>
      </c>
      <c r="C52" s="18">
        <v>38992</v>
      </c>
      <c r="D52" s="18">
        <v>1551947</v>
      </c>
      <c r="E52" s="18">
        <v>33102</v>
      </c>
      <c r="F52" s="18">
        <v>1657011</v>
      </c>
      <c r="G52" s="19">
        <f t="shared" si="3"/>
        <v>84.894337299958963</v>
      </c>
      <c r="H52" s="19">
        <f t="shared" si="4"/>
        <v>106.7698188146889</v>
      </c>
      <c r="I52" s="18">
        <v>78445</v>
      </c>
      <c r="J52" s="18">
        <v>1343753</v>
      </c>
      <c r="K52" s="18">
        <v>79698</v>
      </c>
      <c r="L52" s="18">
        <v>1408855</v>
      </c>
    </row>
    <row r="53" spans="1:12" s="2" customFormat="1" x14ac:dyDescent="0.25">
      <c r="A53" s="8">
        <v>36</v>
      </c>
      <c r="B53" s="8" t="s">
        <v>61</v>
      </c>
      <c r="C53" s="18">
        <v>171474</v>
      </c>
      <c r="D53" s="18">
        <v>194965</v>
      </c>
      <c r="E53" s="18">
        <v>89429</v>
      </c>
      <c r="F53" s="18">
        <v>141127</v>
      </c>
      <c r="G53" s="19">
        <f t="shared" si="3"/>
        <v>52.153096096201168</v>
      </c>
      <c r="H53" s="19">
        <f t="shared" si="4"/>
        <v>72.38581283820173</v>
      </c>
      <c r="I53" s="18">
        <v>235237</v>
      </c>
      <c r="J53" s="18">
        <v>602554</v>
      </c>
      <c r="K53" s="18">
        <v>230222</v>
      </c>
      <c r="L53" s="18">
        <v>531098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3</v>
      </c>
      <c r="J54" s="18">
        <v>50</v>
      </c>
      <c r="K54" s="18">
        <v>0</v>
      </c>
      <c r="L54" s="18">
        <v>0</v>
      </c>
    </row>
    <row r="55" spans="1:12" s="3" customFormat="1" ht="19.5" x14ac:dyDescent="0.4">
      <c r="A55" s="36" t="s">
        <v>29</v>
      </c>
      <c r="B55" s="23"/>
      <c r="C55" s="20">
        <f>SUM(C33:C54)</f>
        <v>1361358</v>
      </c>
      <c r="D55" s="20">
        <f>SUM(D33:D54)</f>
        <v>26659649</v>
      </c>
      <c r="E55" s="20">
        <f>SUM(E33:E54)</f>
        <v>952233</v>
      </c>
      <c r="F55" s="20">
        <f>SUM(F33:F54)</f>
        <v>30158527</v>
      </c>
      <c r="G55" s="21">
        <f t="shared" si="3"/>
        <v>69.947287928671216</v>
      </c>
      <c r="H55" s="21">
        <f t="shared" si="4"/>
        <v>113.12424630946943</v>
      </c>
      <c r="I55" s="20">
        <f>SUM(I33:I54)</f>
        <v>2330780</v>
      </c>
      <c r="J55" s="20">
        <f>SUM(J33:J54)</f>
        <v>33897282</v>
      </c>
      <c r="K55" s="20">
        <f>SUM(K33:K54)</f>
        <v>2282196</v>
      </c>
      <c r="L55" s="20">
        <f>SUM(L33:L54)</f>
        <v>35213389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21183</v>
      </c>
      <c r="D57" s="18">
        <v>38469</v>
      </c>
      <c r="E57" s="18">
        <v>25543</v>
      </c>
      <c r="F57" s="18">
        <v>45568</v>
      </c>
      <c r="G57" s="19">
        <f t="shared" ref="G57:G66" si="5">(E57/C57)*100</f>
        <v>120.58254260491903</v>
      </c>
      <c r="H57" s="19">
        <f t="shared" ref="H57:H66" si="6">(F57/D57)*100</f>
        <v>118.45381995892797</v>
      </c>
      <c r="I57" s="18">
        <v>47949</v>
      </c>
      <c r="J57" s="18">
        <v>112256</v>
      </c>
      <c r="K57" s="18">
        <v>52268</v>
      </c>
      <c r="L57" s="18">
        <v>118701</v>
      </c>
    </row>
    <row r="58" spans="1:12" s="2" customFormat="1" x14ac:dyDescent="0.25">
      <c r="A58" s="8">
        <v>39</v>
      </c>
      <c r="B58" s="8" t="s">
        <v>33</v>
      </c>
      <c r="C58" s="18">
        <v>307959</v>
      </c>
      <c r="D58" s="18">
        <v>245827</v>
      </c>
      <c r="E58" s="18">
        <v>141828</v>
      </c>
      <c r="F58" s="18">
        <v>150571</v>
      </c>
      <c r="G58" s="19">
        <f t="shared" si="5"/>
        <v>46.054182537285811</v>
      </c>
      <c r="H58" s="19">
        <f t="shared" si="6"/>
        <v>61.250798325651779</v>
      </c>
      <c r="I58" s="18">
        <v>266208</v>
      </c>
      <c r="J58" s="18">
        <v>236318</v>
      </c>
      <c r="K58" s="18">
        <v>264137</v>
      </c>
      <c r="L58" s="18">
        <v>248426</v>
      </c>
    </row>
    <row r="59" spans="1:12" s="2" customFormat="1" x14ac:dyDescent="0.25">
      <c r="A59" s="8">
        <v>40</v>
      </c>
      <c r="B59" s="8" t="s">
        <v>34</v>
      </c>
      <c r="C59" s="18">
        <v>66137</v>
      </c>
      <c r="D59" s="18">
        <v>93443</v>
      </c>
      <c r="E59" s="18">
        <v>67300</v>
      </c>
      <c r="F59" s="18">
        <v>138031</v>
      </c>
      <c r="G59" s="19">
        <f t="shared" si="5"/>
        <v>101.75847105251221</v>
      </c>
      <c r="H59" s="19">
        <f t="shared" si="6"/>
        <v>147.71678991470736</v>
      </c>
      <c r="I59" s="18">
        <v>133616</v>
      </c>
      <c r="J59" s="18">
        <v>244515</v>
      </c>
      <c r="K59" s="18">
        <v>132160</v>
      </c>
      <c r="L59" s="18">
        <v>265549</v>
      </c>
    </row>
    <row r="60" spans="1:12" s="2" customFormat="1" x14ac:dyDescent="0.25">
      <c r="A60" s="8">
        <v>41</v>
      </c>
      <c r="B60" s="8" t="s">
        <v>35</v>
      </c>
      <c r="C60" s="18">
        <v>161946</v>
      </c>
      <c r="D60" s="18">
        <v>383319</v>
      </c>
      <c r="E60" s="18">
        <v>169004</v>
      </c>
      <c r="F60" s="18">
        <v>497731</v>
      </c>
      <c r="G60" s="19">
        <f t="shared" si="5"/>
        <v>104.35824287108049</v>
      </c>
      <c r="H60" s="19">
        <f t="shared" si="6"/>
        <v>129.84772474101206</v>
      </c>
      <c r="I60" s="18">
        <v>333764</v>
      </c>
      <c r="J60" s="18">
        <v>877590</v>
      </c>
      <c r="K60" s="18">
        <v>336625</v>
      </c>
      <c r="L60" s="18">
        <v>931471</v>
      </c>
    </row>
    <row r="61" spans="1:12" s="2" customFormat="1" x14ac:dyDescent="0.25">
      <c r="A61" s="8">
        <v>42</v>
      </c>
      <c r="B61" s="8" t="s">
        <v>36</v>
      </c>
      <c r="C61" s="18">
        <v>69364</v>
      </c>
      <c r="D61" s="18">
        <v>43638</v>
      </c>
      <c r="E61" s="18">
        <v>46024</v>
      </c>
      <c r="F61" s="18">
        <v>45780</v>
      </c>
      <c r="G61" s="19">
        <f t="shared" si="5"/>
        <v>66.351421486650125</v>
      </c>
      <c r="H61" s="19">
        <f t="shared" si="6"/>
        <v>104.90856592877766</v>
      </c>
      <c r="I61" s="18">
        <v>129207</v>
      </c>
      <c r="J61" s="18">
        <v>61659</v>
      </c>
      <c r="K61" s="18">
        <v>128003</v>
      </c>
      <c r="L61" s="18">
        <v>68053</v>
      </c>
    </row>
    <row r="62" spans="1:12" s="2" customFormat="1" x14ac:dyDescent="0.25">
      <c r="A62" s="8">
        <v>43</v>
      </c>
      <c r="B62" s="8" t="s">
        <v>37</v>
      </c>
      <c r="C62" s="18">
        <v>13621</v>
      </c>
      <c r="D62" s="18">
        <v>6938</v>
      </c>
      <c r="E62" s="18">
        <v>5063</v>
      </c>
      <c r="F62" s="18">
        <v>5221</v>
      </c>
      <c r="G62" s="19">
        <f t="shared" si="5"/>
        <v>37.1705454812422</v>
      </c>
      <c r="H62" s="19">
        <f t="shared" si="6"/>
        <v>75.252234073219952</v>
      </c>
      <c r="I62" s="18">
        <v>32930</v>
      </c>
      <c r="J62" s="18">
        <v>6372</v>
      </c>
      <c r="K62" s="18">
        <v>32386</v>
      </c>
      <c r="L62" s="18">
        <v>7119</v>
      </c>
    </row>
    <row r="63" spans="1:12" s="2" customFormat="1" x14ac:dyDescent="0.25">
      <c r="A63" s="8">
        <v>44</v>
      </c>
      <c r="B63" s="8" t="s">
        <v>38</v>
      </c>
      <c r="C63" s="18">
        <v>41872</v>
      </c>
      <c r="D63" s="18">
        <v>49435</v>
      </c>
      <c r="E63" s="18">
        <v>18579</v>
      </c>
      <c r="F63" s="18">
        <v>28263</v>
      </c>
      <c r="G63" s="19">
        <f t="shared" si="5"/>
        <v>44.370940007642339</v>
      </c>
      <c r="H63" s="19">
        <f t="shared" si="6"/>
        <v>57.172044098310913</v>
      </c>
      <c r="I63" s="18">
        <v>76078</v>
      </c>
      <c r="J63" s="18">
        <v>63526</v>
      </c>
      <c r="K63" s="18">
        <v>66235</v>
      </c>
      <c r="L63" s="18">
        <v>62077</v>
      </c>
    </row>
    <row r="64" spans="1:12" s="2" customFormat="1" x14ac:dyDescent="0.25">
      <c r="A64" s="8">
        <v>45</v>
      </c>
      <c r="B64" s="8" t="s">
        <v>39</v>
      </c>
      <c r="C64" s="18">
        <v>793</v>
      </c>
      <c r="D64" s="18">
        <v>3798</v>
      </c>
      <c r="E64" s="18">
        <v>1507</v>
      </c>
      <c r="F64" s="18">
        <v>8643</v>
      </c>
      <c r="G64" s="19">
        <f t="shared" si="5"/>
        <v>190.0378310214376</v>
      </c>
      <c r="H64" s="19">
        <f t="shared" si="6"/>
        <v>227.56714060031595</v>
      </c>
      <c r="I64" s="18">
        <v>970</v>
      </c>
      <c r="J64" s="18">
        <v>4257</v>
      </c>
      <c r="K64" s="18">
        <v>1269</v>
      </c>
      <c r="L64" s="18">
        <v>5965</v>
      </c>
    </row>
    <row r="65" spans="1:12" s="2" customFormat="1" x14ac:dyDescent="0.25">
      <c r="A65" s="8">
        <v>46</v>
      </c>
      <c r="B65" s="8" t="s">
        <v>40</v>
      </c>
      <c r="C65" s="18">
        <v>49</v>
      </c>
      <c r="D65" s="18">
        <v>4908</v>
      </c>
      <c r="E65" s="18">
        <v>14</v>
      </c>
      <c r="F65" s="18">
        <v>135</v>
      </c>
      <c r="G65" s="19">
        <f t="shared" si="5"/>
        <v>28.571428571428569</v>
      </c>
      <c r="H65" s="19">
        <f t="shared" si="6"/>
        <v>2.7506112469437651</v>
      </c>
      <c r="I65" s="18">
        <v>212</v>
      </c>
      <c r="J65" s="18">
        <v>5837</v>
      </c>
      <c r="K65" s="18">
        <v>202</v>
      </c>
      <c r="L65" s="18">
        <v>5794</v>
      </c>
    </row>
    <row r="66" spans="1:12" s="3" customFormat="1" ht="19.5" x14ac:dyDescent="0.4">
      <c r="A66" s="36" t="s">
        <v>29</v>
      </c>
      <c r="B66" s="23"/>
      <c r="C66" s="20">
        <f>SUM(C57:C65)</f>
        <v>682924</v>
      </c>
      <c r="D66" s="20">
        <f>SUM(D57:D65)</f>
        <v>869775</v>
      </c>
      <c r="E66" s="20">
        <f>SUM(E57:E65)</f>
        <v>474862</v>
      </c>
      <c r="F66" s="20">
        <f>SUM(F57:F65)</f>
        <v>919943</v>
      </c>
      <c r="G66" s="21">
        <f t="shared" si="5"/>
        <v>69.533652353702607</v>
      </c>
      <c r="H66" s="21">
        <f t="shared" si="6"/>
        <v>105.76792848725245</v>
      </c>
      <c r="I66" s="20">
        <f>SUM(I57:I65)</f>
        <v>1020934</v>
      </c>
      <c r="J66" s="20">
        <f>SUM(J57:J65)</f>
        <v>1612330</v>
      </c>
      <c r="K66" s="20">
        <f>SUM(K57:K65)</f>
        <v>1013285</v>
      </c>
      <c r="L66" s="20">
        <f>SUM(L57:L65)</f>
        <v>1713155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36" t="s">
        <v>30</v>
      </c>
      <c r="B75" s="23"/>
      <c r="C75" s="20">
        <f>SUM(C23+C28+C31+C55+C66+C74)</f>
        <v>6448613</v>
      </c>
      <c r="D75" s="20">
        <f t="shared" ref="D75:F75" si="8">SUM(D23+D28+D31+D55+D66+D74)</f>
        <v>49884155</v>
      </c>
      <c r="E75" s="20">
        <f t="shared" si="8"/>
        <v>5508567</v>
      </c>
      <c r="F75" s="20">
        <f t="shared" si="8"/>
        <v>56993756</v>
      </c>
      <c r="G75" s="21">
        <f t="shared" si="7"/>
        <v>85.422508685200995</v>
      </c>
      <c r="H75" s="21">
        <f t="shared" si="7"/>
        <v>114.25222297541173</v>
      </c>
      <c r="I75" s="20">
        <f t="shared" ref="I75" si="9">SUM(I23+I28+I31+I55+I66+I74)</f>
        <v>8371272</v>
      </c>
      <c r="J75" s="20">
        <f t="shared" ref="J75" si="10">SUM(J23+J28+J31+J55+J66+J74)</f>
        <v>65565802</v>
      </c>
      <c r="K75" s="20">
        <f t="shared" ref="K75" si="11">SUM(K23+K28+K31+K55+K66+K74)</f>
        <v>8346701</v>
      </c>
      <c r="L75" s="20">
        <f t="shared" ref="L75" si="12">SUM(L23+L28+L31+L55+L66+L74)</f>
        <v>68223322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1:L1"/>
    <mergeCell ref="A3:L3"/>
    <mergeCell ref="A4:L4"/>
    <mergeCell ref="G7:H8"/>
    <mergeCell ref="K7:L8"/>
    <mergeCell ref="B7:B9"/>
    <mergeCell ref="A7:A9"/>
    <mergeCell ref="I7:J8"/>
    <mergeCell ref="A6:L6"/>
    <mergeCell ref="A23:B23"/>
    <mergeCell ref="B24:L24"/>
    <mergeCell ref="A28:B28"/>
    <mergeCell ref="C10:L10"/>
    <mergeCell ref="C7:D8"/>
    <mergeCell ref="E7:F8"/>
    <mergeCell ref="A66:B66"/>
    <mergeCell ref="B67:L67"/>
    <mergeCell ref="A74:B74"/>
    <mergeCell ref="A75:B75"/>
    <mergeCell ref="B29:L29"/>
    <mergeCell ref="A31:B31"/>
    <mergeCell ref="B32:L32"/>
    <mergeCell ref="A55:B55"/>
    <mergeCell ref="B56:L56"/>
  </mergeCells>
  <printOptions horizontalCentered="1" verticalCentered="1"/>
  <pageMargins left="0.74803149606299213" right="0.74803149606299213" top="0.70866141732283472" bottom="0.70866141732283472" header="0" footer="0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6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5.7109375" customWidth="1"/>
    <col min="2" max="2" width="30.85546875" customWidth="1"/>
    <col min="3" max="3" width="13" customWidth="1"/>
    <col min="4" max="4" width="13" style="1" customWidth="1"/>
    <col min="5" max="5" width="13.42578125" customWidth="1"/>
    <col min="6" max="6" width="13.7109375" style="1" customWidth="1"/>
    <col min="7" max="7" width="10" style="1" customWidth="1"/>
    <col min="8" max="8" width="11" style="1" customWidth="1"/>
    <col min="9" max="9" width="12.85546875" style="1" customWidth="1"/>
    <col min="10" max="10" width="13" style="1" customWidth="1"/>
    <col min="11" max="11" width="13.28515625" customWidth="1"/>
    <col min="12" max="12" width="13.7109375" style="1" customWidth="1"/>
    <col min="13" max="16" width="9.140625" customWidth="1"/>
  </cols>
  <sheetData>
    <row r="1" spans="1:12" ht="27" customHeight="1" x14ac:dyDescent="0.5">
      <c r="A1" s="28" t="s">
        <v>82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tr">
        <f>ACP!A3</f>
        <v>Bankwise Statement Showing Target, Disbursement &amp; Outstanding Under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7.2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24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1"/>
      <c r="L8" s="31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642040</v>
      </c>
      <c r="D11" s="18">
        <v>2057546</v>
      </c>
      <c r="E11" s="18">
        <v>574366</v>
      </c>
      <c r="F11" s="18">
        <v>2039853</v>
      </c>
      <c r="G11" s="19">
        <f t="shared" ref="G11:G23" si="0">(E11/C11)*100</f>
        <v>89.459535231449749</v>
      </c>
      <c r="H11" s="19">
        <f t="shared" ref="H11:H23" si="1">(F11/D11)*100</f>
        <v>99.140092129167471</v>
      </c>
      <c r="I11" s="18">
        <v>647691</v>
      </c>
      <c r="J11" s="18">
        <v>1978083</v>
      </c>
      <c r="K11" s="18">
        <v>650047</v>
      </c>
      <c r="L11" s="18">
        <v>2061845</v>
      </c>
    </row>
    <row r="12" spans="1:12" s="2" customFormat="1" x14ac:dyDescent="0.25">
      <c r="A12" s="8">
        <v>2</v>
      </c>
      <c r="B12" s="8" t="s">
        <v>19</v>
      </c>
      <c r="C12" s="18">
        <v>74158</v>
      </c>
      <c r="D12" s="18">
        <v>205365</v>
      </c>
      <c r="E12" s="18">
        <v>53417</v>
      </c>
      <c r="F12" s="18">
        <v>161330</v>
      </c>
      <c r="G12" s="19">
        <f t="shared" si="0"/>
        <v>72.031338493486871</v>
      </c>
      <c r="H12" s="19">
        <f t="shared" si="1"/>
        <v>78.557689966644745</v>
      </c>
      <c r="I12" s="18">
        <v>72398</v>
      </c>
      <c r="J12" s="18">
        <v>199893</v>
      </c>
      <c r="K12" s="18">
        <v>71168</v>
      </c>
      <c r="L12" s="18">
        <v>203116</v>
      </c>
    </row>
    <row r="13" spans="1:12" s="2" customFormat="1" x14ac:dyDescent="0.25">
      <c r="A13" s="8">
        <v>3</v>
      </c>
      <c r="B13" s="8" t="s">
        <v>20</v>
      </c>
      <c r="C13" s="18">
        <v>3006</v>
      </c>
      <c r="D13" s="18">
        <v>8648</v>
      </c>
      <c r="E13" s="18">
        <v>1396</v>
      </c>
      <c r="F13" s="18">
        <v>9000</v>
      </c>
      <c r="G13" s="19">
        <f t="shared" si="0"/>
        <v>46.440452428476384</v>
      </c>
      <c r="H13" s="19">
        <f t="shared" si="1"/>
        <v>104.07030527289547</v>
      </c>
      <c r="I13" s="18">
        <v>2202</v>
      </c>
      <c r="J13" s="18">
        <v>8389</v>
      </c>
      <c r="K13" s="18">
        <v>2043</v>
      </c>
      <c r="L13" s="18">
        <v>7564</v>
      </c>
    </row>
    <row r="14" spans="1:12" s="2" customFormat="1" x14ac:dyDescent="0.25">
      <c r="A14" s="8">
        <v>4</v>
      </c>
      <c r="B14" s="8" t="s">
        <v>21</v>
      </c>
      <c r="C14" s="18">
        <v>35795</v>
      </c>
      <c r="D14" s="18">
        <v>126627</v>
      </c>
      <c r="E14" s="18">
        <v>29701</v>
      </c>
      <c r="F14" s="18">
        <v>144581</v>
      </c>
      <c r="G14" s="19">
        <f t="shared" si="0"/>
        <v>82.975275876519078</v>
      </c>
      <c r="H14" s="19">
        <f t="shared" si="1"/>
        <v>114.17865068271379</v>
      </c>
      <c r="I14" s="18">
        <v>33280</v>
      </c>
      <c r="J14" s="18">
        <v>137504</v>
      </c>
      <c r="K14" s="18">
        <v>32202</v>
      </c>
      <c r="L14" s="18">
        <v>140914</v>
      </c>
    </row>
    <row r="15" spans="1:12" s="2" customFormat="1" x14ac:dyDescent="0.25">
      <c r="A15" s="8">
        <v>5</v>
      </c>
      <c r="B15" s="8" t="s">
        <v>22</v>
      </c>
      <c r="C15" s="18">
        <v>62333</v>
      </c>
      <c r="D15" s="18">
        <v>175422</v>
      </c>
      <c r="E15" s="18">
        <v>47270</v>
      </c>
      <c r="F15" s="18">
        <v>147638</v>
      </c>
      <c r="G15" s="19">
        <f t="shared" si="0"/>
        <v>75.834630131711933</v>
      </c>
      <c r="H15" s="19">
        <f t="shared" si="1"/>
        <v>84.161621689411817</v>
      </c>
      <c r="I15" s="18">
        <v>57939</v>
      </c>
      <c r="J15" s="18">
        <v>179542</v>
      </c>
      <c r="K15" s="18">
        <v>56612</v>
      </c>
      <c r="L15" s="18">
        <v>178851</v>
      </c>
    </row>
    <row r="16" spans="1:12" s="2" customFormat="1" x14ac:dyDescent="0.25">
      <c r="A16" s="8">
        <v>6</v>
      </c>
      <c r="B16" s="8" t="s">
        <v>23</v>
      </c>
      <c r="C16" s="18">
        <v>5225</v>
      </c>
      <c r="D16" s="18">
        <v>13750</v>
      </c>
      <c r="E16" s="18">
        <v>8160</v>
      </c>
      <c r="F16" s="18">
        <v>29266</v>
      </c>
      <c r="G16" s="19">
        <f t="shared" si="0"/>
        <v>156.17224880382773</v>
      </c>
      <c r="H16" s="19">
        <f t="shared" si="1"/>
        <v>212.84363636363634</v>
      </c>
      <c r="I16" s="18">
        <v>8810</v>
      </c>
      <c r="J16" s="18">
        <v>28848</v>
      </c>
      <c r="K16" s="18">
        <v>8555</v>
      </c>
      <c r="L16" s="18">
        <v>29636</v>
      </c>
    </row>
    <row r="17" spans="1:12" s="2" customFormat="1" x14ac:dyDescent="0.25">
      <c r="A17" s="8">
        <v>7</v>
      </c>
      <c r="B17" s="8" t="s">
        <v>24</v>
      </c>
      <c r="C17" s="18">
        <v>14146</v>
      </c>
      <c r="D17" s="18">
        <v>39631</v>
      </c>
      <c r="E17" s="18">
        <v>2860</v>
      </c>
      <c r="F17" s="18">
        <v>14790</v>
      </c>
      <c r="G17" s="19">
        <f t="shared" si="0"/>
        <v>20.217729393468119</v>
      </c>
      <c r="H17" s="19">
        <f t="shared" si="1"/>
        <v>37.319270268224372</v>
      </c>
      <c r="I17" s="18">
        <v>2743</v>
      </c>
      <c r="J17" s="18">
        <v>9981</v>
      </c>
      <c r="K17" s="18">
        <v>2777</v>
      </c>
      <c r="L17" s="18">
        <v>10620</v>
      </c>
    </row>
    <row r="18" spans="1:12" s="2" customFormat="1" x14ac:dyDescent="0.25">
      <c r="A18" s="8">
        <v>8</v>
      </c>
      <c r="B18" s="8" t="s">
        <v>25</v>
      </c>
      <c r="C18" s="18">
        <v>24153</v>
      </c>
      <c r="D18" s="18">
        <v>70448</v>
      </c>
      <c r="E18" s="18">
        <v>24379</v>
      </c>
      <c r="F18" s="18">
        <v>78601</v>
      </c>
      <c r="G18" s="19">
        <f t="shared" si="0"/>
        <v>100.93570156916326</v>
      </c>
      <c r="H18" s="19">
        <f t="shared" si="1"/>
        <v>111.57307517601636</v>
      </c>
      <c r="I18" s="18">
        <v>28606</v>
      </c>
      <c r="J18" s="18">
        <v>80303</v>
      </c>
      <c r="K18" s="18">
        <v>26629</v>
      </c>
      <c r="L18" s="18">
        <v>78928</v>
      </c>
    </row>
    <row r="19" spans="1:12" s="2" customFormat="1" x14ac:dyDescent="0.25">
      <c r="A19" s="8">
        <v>9</v>
      </c>
      <c r="B19" s="8" t="s">
        <v>26</v>
      </c>
      <c r="C19" s="18">
        <v>14</v>
      </c>
      <c r="D19" s="18">
        <v>39</v>
      </c>
      <c r="E19" s="18">
        <v>15</v>
      </c>
      <c r="F19" s="18">
        <v>115</v>
      </c>
      <c r="G19" s="19">
        <f t="shared" si="0"/>
        <v>107.14285714285714</v>
      </c>
      <c r="H19" s="19">
        <f t="shared" si="1"/>
        <v>294.87179487179492</v>
      </c>
      <c r="I19" s="18">
        <v>60</v>
      </c>
      <c r="J19" s="18">
        <v>427</v>
      </c>
      <c r="K19" s="18">
        <v>62</v>
      </c>
      <c r="L19" s="18">
        <v>490</v>
      </c>
    </row>
    <row r="20" spans="1:12" s="2" customFormat="1" x14ac:dyDescent="0.25">
      <c r="A20" s="8">
        <v>10</v>
      </c>
      <c r="B20" s="8" t="s">
        <v>64</v>
      </c>
      <c r="C20" s="18">
        <v>386570</v>
      </c>
      <c r="D20" s="18">
        <v>1218343</v>
      </c>
      <c r="E20" s="18">
        <v>286263</v>
      </c>
      <c r="F20" s="18">
        <v>1106804</v>
      </c>
      <c r="G20" s="19">
        <f>(E20/C20)*100</f>
        <v>74.052047494632276</v>
      </c>
      <c r="H20" s="19">
        <f>(F20/D20)*100</f>
        <v>90.845024759037486</v>
      </c>
      <c r="I20" s="18">
        <v>344359</v>
      </c>
      <c r="J20" s="18">
        <v>1138415</v>
      </c>
      <c r="K20" s="18">
        <v>354647</v>
      </c>
      <c r="L20" s="18">
        <v>1136323</v>
      </c>
    </row>
    <row r="21" spans="1:12" s="2" customFormat="1" x14ac:dyDescent="0.25">
      <c r="A21" s="8">
        <v>11</v>
      </c>
      <c r="B21" s="8" t="s">
        <v>27</v>
      </c>
      <c r="C21" s="18">
        <v>86300</v>
      </c>
      <c r="D21" s="18">
        <v>359917</v>
      </c>
      <c r="E21" s="18">
        <v>97713</v>
      </c>
      <c r="F21" s="18">
        <v>343034</v>
      </c>
      <c r="G21" s="19">
        <f t="shared" si="0"/>
        <v>113.22479721900348</v>
      </c>
      <c r="H21" s="19">
        <f t="shared" si="1"/>
        <v>95.309196286921704</v>
      </c>
      <c r="I21" s="18">
        <v>78436</v>
      </c>
      <c r="J21" s="18">
        <v>352024</v>
      </c>
      <c r="K21" s="18">
        <v>77707</v>
      </c>
      <c r="L21" s="18">
        <v>353502</v>
      </c>
    </row>
    <row r="22" spans="1:12" s="2" customFormat="1" x14ac:dyDescent="0.25">
      <c r="A22" s="8">
        <v>12</v>
      </c>
      <c r="B22" s="8" t="s">
        <v>28</v>
      </c>
      <c r="C22" s="18">
        <v>5910</v>
      </c>
      <c r="D22" s="18">
        <v>15864</v>
      </c>
      <c r="E22" s="18">
        <v>5108</v>
      </c>
      <c r="F22" s="18">
        <v>14774</v>
      </c>
      <c r="G22" s="19">
        <f t="shared" si="0"/>
        <v>86.429780033840956</v>
      </c>
      <c r="H22" s="19">
        <f t="shared" si="1"/>
        <v>93.129097327281897</v>
      </c>
      <c r="I22" s="18">
        <v>8797</v>
      </c>
      <c r="J22" s="18">
        <v>20773</v>
      </c>
      <c r="K22" s="18">
        <v>8885</v>
      </c>
      <c r="L22" s="18">
        <v>22301</v>
      </c>
    </row>
    <row r="23" spans="1:12" ht="19.5" x14ac:dyDescent="0.4">
      <c r="A23" s="26" t="s">
        <v>29</v>
      </c>
      <c r="B23" s="27"/>
      <c r="C23" s="22">
        <f>SUM(C11:C22)</f>
        <v>1339650</v>
      </c>
      <c r="D23" s="22">
        <f>SUM(D11:D22)</f>
        <v>4291600</v>
      </c>
      <c r="E23" s="22">
        <f>SUM(E11:E22)</f>
        <v>1130648</v>
      </c>
      <c r="F23" s="22">
        <f>SUM(F11:F22)</f>
        <v>4089786</v>
      </c>
      <c r="G23" s="11">
        <f t="shared" si="0"/>
        <v>84.398760870376591</v>
      </c>
      <c r="H23" s="11">
        <f t="shared" si="1"/>
        <v>95.297464814987421</v>
      </c>
      <c r="I23" s="22">
        <f>SUM(I11:I22)</f>
        <v>1285321</v>
      </c>
      <c r="J23" s="22">
        <f>SUM(J11:J22)</f>
        <v>4134182</v>
      </c>
      <c r="K23" s="22">
        <f>SUM(K11:K22)</f>
        <v>1291334</v>
      </c>
      <c r="L23" s="22">
        <f>SUM(L11:L22)</f>
        <v>4224090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1078532</v>
      </c>
      <c r="D25" s="18">
        <v>2650983</v>
      </c>
      <c r="E25" s="18">
        <v>1007288</v>
      </c>
      <c r="F25" s="18">
        <v>2289352</v>
      </c>
      <c r="G25" s="19">
        <f t="shared" ref="G25:H28" si="2">(E25/C25)*100</f>
        <v>93.394354548590115</v>
      </c>
      <c r="H25" s="19">
        <f t="shared" si="2"/>
        <v>86.358607354328569</v>
      </c>
      <c r="I25" s="18">
        <v>956915</v>
      </c>
      <c r="J25" s="18">
        <v>2123342</v>
      </c>
      <c r="K25" s="18">
        <v>878863</v>
      </c>
      <c r="L25" s="18">
        <v>2056710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9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9.5" x14ac:dyDescent="0.4">
      <c r="A28" s="26" t="s">
        <v>29</v>
      </c>
      <c r="B28" s="27"/>
      <c r="C28" s="22">
        <f>SUM(C25:C27)</f>
        <v>1078532</v>
      </c>
      <c r="D28" s="22">
        <f>SUM(D25:D27)</f>
        <v>2650983</v>
      </c>
      <c r="E28" s="22">
        <f>SUM(E25:E27)</f>
        <v>1007288</v>
      </c>
      <c r="F28" s="22">
        <f>SUM(F25:F27)</f>
        <v>2289352</v>
      </c>
      <c r="G28" s="11">
        <f t="shared" si="2"/>
        <v>93.394354548590115</v>
      </c>
      <c r="H28" s="11">
        <f t="shared" si="2"/>
        <v>86.358607354328569</v>
      </c>
      <c r="I28" s="22">
        <f>SUM(I25:I27)</f>
        <v>956915</v>
      </c>
      <c r="J28" s="22">
        <f>SUM(J25:J27)</f>
        <v>2123342</v>
      </c>
      <c r="K28" s="22">
        <f>SUM(K25:K27)</f>
        <v>878863</v>
      </c>
      <c r="L28" s="22">
        <f>SUM(L25:L27)</f>
        <v>2056710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540026</v>
      </c>
      <c r="D30" s="18">
        <v>1233349</v>
      </c>
      <c r="E30" s="18">
        <v>447632</v>
      </c>
      <c r="F30" s="18">
        <v>1176145</v>
      </c>
      <c r="G30" s="19">
        <f>(E30/C30)*100</f>
        <v>82.890823775151574</v>
      </c>
      <c r="H30" s="19">
        <f>(F30/D30)*100</f>
        <v>95.361896754284473</v>
      </c>
      <c r="I30" s="18">
        <v>510738</v>
      </c>
      <c r="J30" s="18">
        <v>1269336</v>
      </c>
      <c r="K30" s="18">
        <v>512549</v>
      </c>
      <c r="L30" s="18">
        <v>1326815</v>
      </c>
    </row>
    <row r="31" spans="1:12" ht="19.5" x14ac:dyDescent="0.4">
      <c r="A31" s="26" t="s">
        <v>29</v>
      </c>
      <c r="B31" s="27"/>
      <c r="C31" s="22">
        <f>SUM(C30:C30)</f>
        <v>540026</v>
      </c>
      <c r="D31" s="22">
        <f>SUM(D30:D30)</f>
        <v>1233349</v>
      </c>
      <c r="E31" s="22">
        <f>SUM(E30:E30)</f>
        <v>447632</v>
      </c>
      <c r="F31" s="22">
        <f>SUM(F30:F30)</f>
        <v>1176145</v>
      </c>
      <c r="G31" s="11">
        <f>(E31/C31)*100</f>
        <v>82.890823775151574</v>
      </c>
      <c r="H31" s="11">
        <f>(F31/D31)*100</f>
        <v>95.361896754284473</v>
      </c>
      <c r="I31" s="22">
        <f>SUM(I30:I30)</f>
        <v>510738</v>
      </c>
      <c r="J31" s="22">
        <f>SUM(J30:J30)</f>
        <v>1269336</v>
      </c>
      <c r="K31" s="22">
        <f>SUM(K30:K30)</f>
        <v>512549</v>
      </c>
      <c r="L31" s="22">
        <f>SUM(L30:L30)</f>
        <v>1326815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43771</v>
      </c>
      <c r="D33" s="18">
        <v>225750</v>
      </c>
      <c r="E33" s="18">
        <v>21228</v>
      </c>
      <c r="F33" s="18">
        <v>68038</v>
      </c>
      <c r="G33" s="19">
        <f t="shared" ref="G33:G55" si="3">(E33/C33)*100</f>
        <v>48.497863882479272</v>
      </c>
      <c r="H33" s="19">
        <f t="shared" ref="H33:H55" si="4">(F33/D33)*100</f>
        <v>30.138648947951275</v>
      </c>
      <c r="I33" s="18">
        <v>19229</v>
      </c>
      <c r="J33" s="18">
        <v>133263</v>
      </c>
      <c r="K33" s="18">
        <v>18428</v>
      </c>
      <c r="L33" s="18">
        <v>132584</v>
      </c>
    </row>
    <row r="34" spans="1:12" s="2" customFormat="1" x14ac:dyDescent="0.25">
      <c r="A34" s="8">
        <v>17</v>
      </c>
      <c r="B34" s="8" t="s">
        <v>42</v>
      </c>
      <c r="C34" s="18">
        <v>153</v>
      </c>
      <c r="D34" s="18">
        <v>355</v>
      </c>
      <c r="E34" s="18">
        <v>34</v>
      </c>
      <c r="F34" s="18">
        <v>244</v>
      </c>
      <c r="G34" s="19">
        <f t="shared" si="3"/>
        <v>22.222222222222221</v>
      </c>
      <c r="H34" s="19">
        <f t="shared" si="4"/>
        <v>68.732394366197184</v>
      </c>
      <c r="I34" s="18">
        <v>33</v>
      </c>
      <c r="J34" s="18">
        <v>326</v>
      </c>
      <c r="K34" s="18">
        <v>43</v>
      </c>
      <c r="L34" s="18">
        <v>440</v>
      </c>
    </row>
    <row r="35" spans="1:12" s="2" customFormat="1" x14ac:dyDescent="0.25">
      <c r="A35" s="8">
        <v>18</v>
      </c>
      <c r="B35" s="8" t="s">
        <v>43</v>
      </c>
      <c r="C35" s="18">
        <v>12</v>
      </c>
      <c r="D35" s="18">
        <v>90</v>
      </c>
      <c r="E35" s="18">
        <v>12</v>
      </c>
      <c r="F35" s="18">
        <v>13</v>
      </c>
      <c r="G35" s="19">
        <f t="shared" si="3"/>
        <v>100</v>
      </c>
      <c r="H35" s="19">
        <f t="shared" si="4"/>
        <v>14.444444444444443</v>
      </c>
      <c r="I35" s="18">
        <v>11</v>
      </c>
      <c r="J35" s="18">
        <v>43</v>
      </c>
      <c r="K35" s="18">
        <v>14</v>
      </c>
      <c r="L35" s="18">
        <v>28</v>
      </c>
    </row>
    <row r="36" spans="1:12" s="2" customFormat="1" x14ac:dyDescent="0.25">
      <c r="A36" s="8">
        <v>19</v>
      </c>
      <c r="B36" s="8" t="s">
        <v>44</v>
      </c>
      <c r="C36" s="18">
        <v>18582</v>
      </c>
      <c r="D36" s="18">
        <v>10383</v>
      </c>
      <c r="E36" s="18">
        <v>13814</v>
      </c>
      <c r="F36" s="18">
        <v>17617</v>
      </c>
      <c r="G36" s="19">
        <f t="shared" si="3"/>
        <v>74.340759875147995</v>
      </c>
      <c r="H36" s="19">
        <f t="shared" si="4"/>
        <v>169.67157854184725</v>
      </c>
      <c r="I36" s="18">
        <v>42236</v>
      </c>
      <c r="J36" s="18">
        <v>21217</v>
      </c>
      <c r="K36" s="18">
        <v>42475</v>
      </c>
      <c r="L36" s="18">
        <v>23584</v>
      </c>
    </row>
    <row r="37" spans="1:12" s="2" customFormat="1" x14ac:dyDescent="0.25">
      <c r="A37" s="8">
        <v>20</v>
      </c>
      <c r="B37" s="8" t="s">
        <v>45</v>
      </c>
      <c r="C37" s="18">
        <v>1303</v>
      </c>
      <c r="D37" s="18">
        <v>6469</v>
      </c>
      <c r="E37" s="18">
        <v>410</v>
      </c>
      <c r="F37" s="18">
        <v>3785</v>
      </c>
      <c r="G37" s="19">
        <f t="shared" si="3"/>
        <v>31.465848042977747</v>
      </c>
      <c r="H37" s="19">
        <f t="shared" si="4"/>
        <v>58.509816045756693</v>
      </c>
      <c r="I37" s="18">
        <v>78</v>
      </c>
      <c r="J37" s="18">
        <v>772</v>
      </c>
      <c r="K37" s="18">
        <v>64</v>
      </c>
      <c r="L37" s="18">
        <v>694</v>
      </c>
    </row>
    <row r="38" spans="1:12" s="2" customFormat="1" x14ac:dyDescent="0.25">
      <c r="A38" s="8">
        <v>21</v>
      </c>
      <c r="B38" s="8" t="s">
        <v>46</v>
      </c>
      <c r="C38" s="18">
        <v>31211</v>
      </c>
      <c r="D38" s="18">
        <v>149136</v>
      </c>
      <c r="E38" s="18">
        <v>23048</v>
      </c>
      <c r="F38" s="18">
        <v>157423</v>
      </c>
      <c r="G38" s="19">
        <f t="shared" si="3"/>
        <v>73.845759507865822</v>
      </c>
      <c r="H38" s="19">
        <f t="shared" si="4"/>
        <v>105.55667310374423</v>
      </c>
      <c r="I38" s="18">
        <v>13578</v>
      </c>
      <c r="J38" s="18">
        <v>87646</v>
      </c>
      <c r="K38" s="18">
        <v>13304</v>
      </c>
      <c r="L38" s="18">
        <v>90171</v>
      </c>
    </row>
    <row r="39" spans="1:12" s="2" customFormat="1" x14ac:dyDescent="0.25">
      <c r="A39" s="8">
        <v>22</v>
      </c>
      <c r="B39" s="8" t="s">
        <v>47</v>
      </c>
      <c r="C39" s="18">
        <v>29196</v>
      </c>
      <c r="D39" s="18">
        <v>83623</v>
      </c>
      <c r="E39" s="18">
        <v>19192</v>
      </c>
      <c r="F39" s="18">
        <v>93780</v>
      </c>
      <c r="G39" s="19">
        <f t="shared" si="3"/>
        <v>65.735032196191256</v>
      </c>
      <c r="H39" s="19">
        <f t="shared" si="4"/>
        <v>112.14617987874149</v>
      </c>
      <c r="I39" s="18">
        <v>33156</v>
      </c>
      <c r="J39" s="18">
        <v>162884</v>
      </c>
      <c r="K39" s="18">
        <v>32597</v>
      </c>
      <c r="L39" s="18">
        <v>165638</v>
      </c>
    </row>
    <row r="40" spans="1:12" s="2" customFormat="1" x14ac:dyDescent="0.25">
      <c r="A40" s="8">
        <v>23</v>
      </c>
      <c r="B40" s="8" t="s">
        <v>48</v>
      </c>
      <c r="C40" s="18">
        <v>22558</v>
      </c>
      <c r="D40" s="18">
        <v>218208</v>
      </c>
      <c r="E40" s="18">
        <v>15262</v>
      </c>
      <c r="F40" s="18">
        <v>211959</v>
      </c>
      <c r="G40" s="19">
        <f t="shared" si="3"/>
        <v>67.656707154889617</v>
      </c>
      <c r="H40" s="19">
        <f t="shared" si="4"/>
        <v>97.136218653761546</v>
      </c>
      <c r="I40" s="18">
        <v>26348</v>
      </c>
      <c r="J40" s="18">
        <v>321729</v>
      </c>
      <c r="K40" s="18">
        <v>26106</v>
      </c>
      <c r="L40" s="18">
        <v>310838</v>
      </c>
    </row>
    <row r="41" spans="1:12" s="2" customFormat="1" x14ac:dyDescent="0.25">
      <c r="A41" s="8">
        <v>24</v>
      </c>
      <c r="B41" s="8" t="s">
        <v>49</v>
      </c>
      <c r="C41" s="18">
        <v>13508</v>
      </c>
      <c r="D41" s="18">
        <v>43563</v>
      </c>
      <c r="E41" s="18">
        <v>9885</v>
      </c>
      <c r="F41" s="18">
        <v>45477</v>
      </c>
      <c r="G41" s="19">
        <f t="shared" si="3"/>
        <v>73.178856973645239</v>
      </c>
      <c r="H41" s="19">
        <f t="shared" si="4"/>
        <v>104.39363680187314</v>
      </c>
      <c r="I41" s="18">
        <v>12352</v>
      </c>
      <c r="J41" s="18">
        <v>54651</v>
      </c>
      <c r="K41" s="18">
        <v>11885</v>
      </c>
      <c r="L41" s="18">
        <v>55933</v>
      </c>
    </row>
    <row r="42" spans="1:12" s="2" customFormat="1" x14ac:dyDescent="0.25">
      <c r="A42" s="8">
        <v>25</v>
      </c>
      <c r="B42" s="8" t="s">
        <v>50</v>
      </c>
      <c r="C42" s="18">
        <v>2574</v>
      </c>
      <c r="D42" s="18">
        <v>17683</v>
      </c>
      <c r="E42" s="18">
        <v>1307</v>
      </c>
      <c r="F42" s="18">
        <v>25617</v>
      </c>
      <c r="G42" s="19">
        <f t="shared" si="3"/>
        <v>50.777000777000779</v>
      </c>
      <c r="H42" s="19">
        <f t="shared" si="4"/>
        <v>144.86795227054233</v>
      </c>
      <c r="I42" s="18">
        <v>1602</v>
      </c>
      <c r="J42" s="18">
        <v>34705</v>
      </c>
      <c r="K42" s="18">
        <v>1294</v>
      </c>
      <c r="L42" s="18">
        <v>31768</v>
      </c>
    </row>
    <row r="43" spans="1:12" s="2" customFormat="1" x14ac:dyDescent="0.25">
      <c r="A43" s="8">
        <v>26</v>
      </c>
      <c r="B43" s="8" t="s">
        <v>51</v>
      </c>
      <c r="C43" s="18">
        <v>6174</v>
      </c>
      <c r="D43" s="18">
        <v>31553</v>
      </c>
      <c r="E43" s="18">
        <v>5855</v>
      </c>
      <c r="F43" s="18">
        <v>23645</v>
      </c>
      <c r="G43" s="19">
        <f t="shared" si="3"/>
        <v>94.833171363783606</v>
      </c>
      <c r="H43" s="19">
        <f t="shared" si="4"/>
        <v>74.937406902671697</v>
      </c>
      <c r="I43" s="18">
        <v>3499</v>
      </c>
      <c r="J43" s="18">
        <v>39948</v>
      </c>
      <c r="K43" s="18">
        <v>3426</v>
      </c>
      <c r="L43" s="18">
        <v>38664</v>
      </c>
    </row>
    <row r="44" spans="1:12" s="2" customFormat="1" x14ac:dyDescent="0.25">
      <c r="A44" s="8">
        <v>27</v>
      </c>
      <c r="B44" s="8" t="s">
        <v>52</v>
      </c>
      <c r="C44" s="18">
        <v>0</v>
      </c>
      <c r="D44" s="18">
        <v>0</v>
      </c>
      <c r="E44" s="18">
        <v>0</v>
      </c>
      <c r="F44" s="18">
        <v>0</v>
      </c>
      <c r="G44" s="19">
        <v>0</v>
      </c>
      <c r="H44" s="19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s="2" customFormat="1" x14ac:dyDescent="0.25">
      <c r="A45" s="8">
        <v>28</v>
      </c>
      <c r="B45" s="8" t="s">
        <v>53</v>
      </c>
      <c r="C45" s="18">
        <v>38</v>
      </c>
      <c r="D45" s="18">
        <v>101</v>
      </c>
      <c r="E45" s="18">
        <v>46</v>
      </c>
      <c r="F45" s="18">
        <v>23</v>
      </c>
      <c r="G45" s="19">
        <f t="shared" si="3"/>
        <v>121.05263157894737</v>
      </c>
      <c r="H45" s="19">
        <f t="shared" si="4"/>
        <v>22.772277227722775</v>
      </c>
      <c r="I45" s="18">
        <v>12</v>
      </c>
      <c r="J45" s="18">
        <v>119</v>
      </c>
      <c r="K45" s="18">
        <v>3</v>
      </c>
      <c r="L45" s="18">
        <v>5</v>
      </c>
    </row>
    <row r="46" spans="1:12" s="2" customFormat="1" x14ac:dyDescent="0.25">
      <c r="A46" s="8">
        <v>29</v>
      </c>
      <c r="B46" s="8" t="s">
        <v>54</v>
      </c>
      <c r="C46" s="18">
        <v>70</v>
      </c>
      <c r="D46" s="18">
        <v>299</v>
      </c>
      <c r="E46" s="18">
        <v>30</v>
      </c>
      <c r="F46" s="18">
        <v>0</v>
      </c>
      <c r="G46" s="19">
        <f t="shared" si="3"/>
        <v>42.857142857142854</v>
      </c>
      <c r="H46" s="19">
        <f t="shared" si="4"/>
        <v>0</v>
      </c>
      <c r="I46" s="18">
        <v>3</v>
      </c>
      <c r="J46" s="18">
        <v>19</v>
      </c>
      <c r="K46" s="18">
        <v>1</v>
      </c>
      <c r="L46" s="18">
        <v>13</v>
      </c>
    </row>
    <row r="47" spans="1:12" s="2" customFormat="1" x14ac:dyDescent="0.25">
      <c r="A47" s="8">
        <v>30</v>
      </c>
      <c r="B47" s="8" t="s">
        <v>55</v>
      </c>
      <c r="C47" s="18">
        <v>957</v>
      </c>
      <c r="D47" s="18">
        <v>6428</v>
      </c>
      <c r="E47" s="18">
        <v>192</v>
      </c>
      <c r="F47" s="18">
        <v>4567</v>
      </c>
      <c r="G47" s="19">
        <f t="shared" si="3"/>
        <v>20.062695924764888</v>
      </c>
      <c r="H47" s="19">
        <f t="shared" si="4"/>
        <v>71.048537647790909</v>
      </c>
      <c r="I47" s="18">
        <v>652</v>
      </c>
      <c r="J47" s="18">
        <v>10776</v>
      </c>
      <c r="K47" s="18">
        <v>693</v>
      </c>
      <c r="L47" s="18">
        <v>11024</v>
      </c>
    </row>
    <row r="48" spans="1:12" s="2" customFormat="1" x14ac:dyDescent="0.25">
      <c r="A48" s="8">
        <v>31</v>
      </c>
      <c r="B48" s="8" t="s">
        <v>56</v>
      </c>
      <c r="C48" s="18">
        <v>2198</v>
      </c>
      <c r="D48" s="18">
        <v>1125</v>
      </c>
      <c r="E48" s="18">
        <v>3979</v>
      </c>
      <c r="F48" s="18">
        <v>5369</v>
      </c>
      <c r="G48" s="19">
        <f t="shared" si="3"/>
        <v>181.02820746132849</v>
      </c>
      <c r="H48" s="19">
        <f t="shared" si="4"/>
        <v>477.24444444444441</v>
      </c>
      <c r="I48" s="18">
        <v>11258</v>
      </c>
      <c r="J48" s="18">
        <v>4649</v>
      </c>
      <c r="K48" s="18">
        <v>7538</v>
      </c>
      <c r="L48" s="18">
        <v>3926</v>
      </c>
    </row>
    <row r="49" spans="1:12" s="2" customFormat="1" x14ac:dyDescent="0.25">
      <c r="A49" s="8">
        <v>32</v>
      </c>
      <c r="B49" s="8" t="s">
        <v>57</v>
      </c>
      <c r="C49" s="18">
        <v>4751</v>
      </c>
      <c r="D49" s="18">
        <v>18451</v>
      </c>
      <c r="E49" s="18">
        <v>4273</v>
      </c>
      <c r="F49" s="18">
        <v>18539</v>
      </c>
      <c r="G49" s="19">
        <f t="shared" si="3"/>
        <v>89.938960218901286</v>
      </c>
      <c r="H49" s="19">
        <f t="shared" si="4"/>
        <v>100.47693891929977</v>
      </c>
      <c r="I49" s="18">
        <v>4261</v>
      </c>
      <c r="J49" s="18">
        <v>26553</v>
      </c>
      <c r="K49" s="18">
        <v>4420</v>
      </c>
      <c r="L49" s="18">
        <v>28322</v>
      </c>
    </row>
    <row r="50" spans="1:12" s="2" customFormat="1" x14ac:dyDescent="0.25">
      <c r="A50" s="8">
        <v>33</v>
      </c>
      <c r="B50" s="8" t="s">
        <v>58</v>
      </c>
      <c r="C50" s="18">
        <v>9438</v>
      </c>
      <c r="D50" s="18">
        <v>26243</v>
      </c>
      <c r="E50" s="18">
        <v>5402</v>
      </c>
      <c r="F50" s="18">
        <v>17480</v>
      </c>
      <c r="G50" s="19">
        <f t="shared" si="3"/>
        <v>57.236702691248141</v>
      </c>
      <c r="H50" s="19">
        <f t="shared" si="4"/>
        <v>66.608238387379487</v>
      </c>
      <c r="I50" s="18">
        <v>4351</v>
      </c>
      <c r="J50" s="18">
        <v>14733</v>
      </c>
      <c r="K50" s="18">
        <v>4654</v>
      </c>
      <c r="L50" s="18">
        <v>16370</v>
      </c>
    </row>
    <row r="51" spans="1:12" s="2" customFormat="1" x14ac:dyDescent="0.25">
      <c r="A51" s="8">
        <v>34</v>
      </c>
      <c r="B51" s="8" t="s">
        <v>59</v>
      </c>
      <c r="C51" s="18">
        <v>227</v>
      </c>
      <c r="D51" s="18">
        <v>457</v>
      </c>
      <c r="E51" s="18">
        <v>694</v>
      </c>
      <c r="F51" s="18">
        <v>2819</v>
      </c>
      <c r="G51" s="19">
        <f t="shared" si="3"/>
        <v>305.72687224669602</v>
      </c>
      <c r="H51" s="19">
        <f t="shared" si="4"/>
        <v>616.84901531728667</v>
      </c>
      <c r="I51" s="18">
        <v>99</v>
      </c>
      <c r="J51" s="18">
        <v>528</v>
      </c>
      <c r="K51" s="18">
        <v>627</v>
      </c>
      <c r="L51" s="18">
        <v>2468</v>
      </c>
    </row>
    <row r="52" spans="1:12" s="2" customFormat="1" x14ac:dyDescent="0.25">
      <c r="A52" s="8">
        <v>35</v>
      </c>
      <c r="B52" s="8" t="s">
        <v>60</v>
      </c>
      <c r="C52" s="18">
        <v>9507</v>
      </c>
      <c r="D52" s="18">
        <v>48172</v>
      </c>
      <c r="E52" s="18">
        <v>6663</v>
      </c>
      <c r="F52" s="18">
        <v>41439</v>
      </c>
      <c r="G52" s="19">
        <f t="shared" si="3"/>
        <v>70.085200378668347</v>
      </c>
      <c r="H52" s="19">
        <f t="shared" si="4"/>
        <v>86.023000913393673</v>
      </c>
      <c r="I52" s="18">
        <v>10150</v>
      </c>
      <c r="J52" s="18">
        <v>78737</v>
      </c>
      <c r="K52" s="18">
        <v>9978</v>
      </c>
      <c r="L52" s="18">
        <v>78026</v>
      </c>
    </row>
    <row r="53" spans="1:12" s="2" customFormat="1" x14ac:dyDescent="0.25">
      <c r="A53" s="8">
        <v>36</v>
      </c>
      <c r="B53" s="8" t="s">
        <v>61</v>
      </c>
      <c r="C53" s="18">
        <v>669</v>
      </c>
      <c r="D53" s="18">
        <v>1045</v>
      </c>
      <c r="E53" s="18">
        <v>0</v>
      </c>
      <c r="F53" s="18">
        <v>0</v>
      </c>
      <c r="G53" s="19">
        <f t="shared" si="3"/>
        <v>0</v>
      </c>
      <c r="H53" s="19">
        <f t="shared" si="4"/>
        <v>0</v>
      </c>
      <c r="I53" s="18">
        <v>0</v>
      </c>
      <c r="J53" s="18">
        <v>0</v>
      </c>
      <c r="K53" s="18">
        <v>0</v>
      </c>
      <c r="L53" s="18">
        <v>0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196897</v>
      </c>
      <c r="D55" s="22">
        <f>SUM(D33:D54)</f>
        <v>889134</v>
      </c>
      <c r="E55" s="22">
        <f>SUM(E33:E54)</f>
        <v>131326</v>
      </c>
      <c r="F55" s="22">
        <f>SUM(F33:F54)</f>
        <v>737834</v>
      </c>
      <c r="G55" s="11">
        <f t="shared" si="3"/>
        <v>66.697816624935882</v>
      </c>
      <c r="H55" s="11">
        <f t="shared" si="4"/>
        <v>82.983442315781417</v>
      </c>
      <c r="I55" s="22">
        <f>SUM(I33:I54)</f>
        <v>182908</v>
      </c>
      <c r="J55" s="22">
        <f>SUM(J33:J54)</f>
        <v>993298</v>
      </c>
      <c r="K55" s="22">
        <f>SUM(K33:K54)</f>
        <v>177550</v>
      </c>
      <c r="L55" s="22">
        <f>SUM(L33:L54)</f>
        <v>990496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0</v>
      </c>
      <c r="D57" s="18">
        <v>0</v>
      </c>
      <c r="E57" s="18">
        <v>0</v>
      </c>
      <c r="F57" s="18">
        <v>0</v>
      </c>
      <c r="G57" s="19">
        <v>0</v>
      </c>
      <c r="H57" s="19">
        <v>0</v>
      </c>
      <c r="I57" s="18">
        <v>0</v>
      </c>
      <c r="J57" s="18">
        <v>0</v>
      </c>
      <c r="K57" s="18">
        <v>0</v>
      </c>
      <c r="L57" s="18">
        <v>0</v>
      </c>
    </row>
    <row r="58" spans="1:12" s="2" customFormat="1" x14ac:dyDescent="0.25">
      <c r="A58" s="8">
        <v>39</v>
      </c>
      <c r="B58" s="8" t="s">
        <v>33</v>
      </c>
      <c r="C58" s="18">
        <v>33</v>
      </c>
      <c r="D58" s="18">
        <v>247</v>
      </c>
      <c r="E58" s="18">
        <v>253</v>
      </c>
      <c r="F58" s="18">
        <v>3803</v>
      </c>
      <c r="G58" s="19">
        <f t="shared" ref="G58:G66" si="5">(E58/C58)*100</f>
        <v>766.66666666666674</v>
      </c>
      <c r="H58" s="19">
        <f t="shared" ref="H58:H66" si="6">(F58/D58)*100</f>
        <v>1539.6761133603238</v>
      </c>
      <c r="I58" s="18">
        <v>264</v>
      </c>
      <c r="J58" s="18">
        <v>3141</v>
      </c>
      <c r="K58" s="18">
        <v>318</v>
      </c>
      <c r="L58" s="18">
        <v>3991</v>
      </c>
    </row>
    <row r="59" spans="1:12" s="2" customFormat="1" x14ac:dyDescent="0.25">
      <c r="A59" s="8">
        <v>40</v>
      </c>
      <c r="B59" s="8" t="s">
        <v>34</v>
      </c>
      <c r="C59" s="18">
        <v>0</v>
      </c>
      <c r="D59" s="18">
        <v>0</v>
      </c>
      <c r="E59" s="18">
        <v>0</v>
      </c>
      <c r="F59" s="18">
        <v>0</v>
      </c>
      <c r="G59" s="19">
        <v>0</v>
      </c>
      <c r="H59" s="19">
        <v>0</v>
      </c>
      <c r="I59" s="18">
        <v>0</v>
      </c>
      <c r="J59" s="18">
        <v>0</v>
      </c>
      <c r="K59" s="18">
        <v>0</v>
      </c>
      <c r="L59" s="18">
        <v>0</v>
      </c>
    </row>
    <row r="60" spans="1:12" s="2" customFormat="1" x14ac:dyDescent="0.25">
      <c r="A60" s="8">
        <v>41</v>
      </c>
      <c r="B60" s="8" t="s">
        <v>35</v>
      </c>
      <c r="C60" s="18">
        <v>200</v>
      </c>
      <c r="D60" s="18">
        <v>500</v>
      </c>
      <c r="E60" s="18">
        <v>0</v>
      </c>
      <c r="F60" s="18">
        <v>0</v>
      </c>
      <c r="G60" s="19">
        <f t="shared" si="5"/>
        <v>0</v>
      </c>
      <c r="H60" s="19">
        <f t="shared" si="6"/>
        <v>0</v>
      </c>
      <c r="I60" s="18">
        <v>0</v>
      </c>
      <c r="J60" s="18">
        <v>0</v>
      </c>
      <c r="K60" s="18">
        <v>0</v>
      </c>
      <c r="L60" s="18">
        <v>0</v>
      </c>
    </row>
    <row r="61" spans="1:12" s="2" customFormat="1" x14ac:dyDescent="0.25">
      <c r="A61" s="8">
        <v>42</v>
      </c>
      <c r="B61" s="8" t="s">
        <v>36</v>
      </c>
      <c r="C61" s="18">
        <v>40</v>
      </c>
      <c r="D61" s="18">
        <v>100</v>
      </c>
      <c r="E61" s="18">
        <v>0</v>
      </c>
      <c r="F61" s="18">
        <v>0</v>
      </c>
      <c r="G61" s="19">
        <f t="shared" si="5"/>
        <v>0</v>
      </c>
      <c r="H61" s="19">
        <f t="shared" si="6"/>
        <v>0</v>
      </c>
      <c r="I61" s="18">
        <v>0</v>
      </c>
      <c r="J61" s="18">
        <v>0</v>
      </c>
      <c r="K61" s="18">
        <v>0</v>
      </c>
      <c r="L61" s="18">
        <v>0</v>
      </c>
    </row>
    <row r="62" spans="1:12" s="2" customFormat="1" x14ac:dyDescent="0.25">
      <c r="A62" s="8">
        <v>43</v>
      </c>
      <c r="B62" s="8" t="s">
        <v>37</v>
      </c>
      <c r="C62" s="18">
        <v>12</v>
      </c>
      <c r="D62" s="18">
        <v>12</v>
      </c>
      <c r="E62" s="18">
        <v>0</v>
      </c>
      <c r="F62" s="18">
        <v>0</v>
      </c>
      <c r="G62" s="19">
        <f t="shared" si="5"/>
        <v>0</v>
      </c>
      <c r="H62" s="19">
        <f t="shared" si="6"/>
        <v>0</v>
      </c>
      <c r="I62" s="18">
        <v>0</v>
      </c>
      <c r="J62" s="18">
        <v>0</v>
      </c>
      <c r="K62" s="18">
        <v>0</v>
      </c>
      <c r="L62" s="18">
        <v>0</v>
      </c>
    </row>
    <row r="63" spans="1:12" s="2" customFormat="1" x14ac:dyDescent="0.25">
      <c r="A63" s="8">
        <v>44</v>
      </c>
      <c r="B63" s="8" t="s">
        <v>38</v>
      </c>
      <c r="C63" s="18">
        <v>0</v>
      </c>
      <c r="D63" s="18">
        <v>0</v>
      </c>
      <c r="E63" s="18">
        <v>0</v>
      </c>
      <c r="F63" s="18">
        <v>0</v>
      </c>
      <c r="G63" s="19">
        <v>0</v>
      </c>
      <c r="H63" s="19">
        <v>0</v>
      </c>
      <c r="I63" s="18">
        <v>0</v>
      </c>
      <c r="J63" s="18">
        <v>0</v>
      </c>
      <c r="K63" s="18">
        <v>0</v>
      </c>
      <c r="L63" s="18">
        <v>0</v>
      </c>
    </row>
    <row r="64" spans="1:12" s="2" customFormat="1" x14ac:dyDescent="0.25">
      <c r="A64" s="8">
        <v>45</v>
      </c>
      <c r="B64" s="8" t="s">
        <v>39</v>
      </c>
      <c r="C64" s="18">
        <v>661</v>
      </c>
      <c r="D64" s="18">
        <v>2389</v>
      </c>
      <c r="E64" s="18">
        <v>681</v>
      </c>
      <c r="F64" s="18">
        <v>3735</v>
      </c>
      <c r="G64" s="19">
        <f t="shared" si="5"/>
        <v>103.02571860816944</v>
      </c>
      <c r="H64" s="19">
        <f t="shared" si="6"/>
        <v>156.341565508581</v>
      </c>
      <c r="I64" s="18">
        <v>158</v>
      </c>
      <c r="J64" s="18">
        <v>692</v>
      </c>
      <c r="K64" s="18">
        <v>124</v>
      </c>
      <c r="L64" s="18">
        <v>706</v>
      </c>
    </row>
    <row r="65" spans="1:12" s="2" customFormat="1" x14ac:dyDescent="0.25">
      <c r="A65" s="8">
        <v>46</v>
      </c>
      <c r="B65" s="8" t="s">
        <v>40</v>
      </c>
      <c r="C65" s="18">
        <v>0</v>
      </c>
      <c r="D65" s="18">
        <v>0</v>
      </c>
      <c r="E65" s="18">
        <v>0</v>
      </c>
      <c r="F65" s="18">
        <v>0</v>
      </c>
      <c r="G65" s="19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2" ht="19.5" x14ac:dyDescent="0.4">
      <c r="A66" s="26" t="s">
        <v>29</v>
      </c>
      <c r="B66" s="27"/>
      <c r="C66" s="22">
        <f>SUM(C57:C65)</f>
        <v>946</v>
      </c>
      <c r="D66" s="22">
        <f>SUM(D57:D65)</f>
        <v>3248</v>
      </c>
      <c r="E66" s="22">
        <f>SUM(E57:E65)</f>
        <v>934</v>
      </c>
      <c r="F66" s="22">
        <f>SUM(F57:F65)</f>
        <v>7538</v>
      </c>
      <c r="G66" s="11">
        <f t="shared" si="5"/>
        <v>98.731501057082454</v>
      </c>
      <c r="H66" s="11">
        <f t="shared" si="6"/>
        <v>232.08128078817737</v>
      </c>
      <c r="I66" s="22">
        <f>SUM(I57:I65)</f>
        <v>422</v>
      </c>
      <c r="J66" s="22">
        <f>SUM(J57:J65)</f>
        <v>3833</v>
      </c>
      <c r="K66" s="22">
        <f>SUM(K57:K65)</f>
        <v>442</v>
      </c>
      <c r="L66" s="22">
        <f>SUM(L57:L65)</f>
        <v>4697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3156051</v>
      </c>
      <c r="D75" s="22">
        <f t="shared" ref="D75:F75" si="8">SUM(D23+D28+D31+D55+D66+D74)</f>
        <v>9068314</v>
      </c>
      <c r="E75" s="22">
        <f t="shared" si="8"/>
        <v>2717828</v>
      </c>
      <c r="F75" s="22">
        <f t="shared" si="8"/>
        <v>8300655</v>
      </c>
      <c r="G75" s="11">
        <f t="shared" si="7"/>
        <v>86.114831477691595</v>
      </c>
      <c r="H75" s="11">
        <f t="shared" si="7"/>
        <v>91.534710862460216</v>
      </c>
      <c r="I75" s="22">
        <f t="shared" ref="I75" si="9">SUM(I23+I28+I31+I55+I66+I74)</f>
        <v>2936304</v>
      </c>
      <c r="J75" s="22">
        <f t="shared" ref="J75" si="10">SUM(J23+J28+J31+J55+J66+J74)</f>
        <v>8523991</v>
      </c>
      <c r="K75" s="22">
        <f t="shared" ref="K75" si="11">SUM(K23+K28+K31+K55+K66+K74)</f>
        <v>2860738</v>
      </c>
      <c r="L75" s="22">
        <f t="shared" ref="L75" si="12">SUM(L23+L28+L31+L55+L66+L74)</f>
        <v>8602808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6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9.85546875" customWidth="1"/>
    <col min="3" max="3" width="13" customWidth="1"/>
    <col min="4" max="4" width="13.140625" style="1" customWidth="1"/>
    <col min="5" max="5" width="12.7109375" customWidth="1"/>
    <col min="6" max="6" width="13.85546875" style="1" customWidth="1"/>
    <col min="7" max="7" width="9.85546875" style="1" customWidth="1"/>
    <col min="8" max="8" width="11" style="1" customWidth="1"/>
    <col min="9" max="9" width="13.7109375" style="1" customWidth="1"/>
    <col min="10" max="10" width="12.85546875" style="1" customWidth="1"/>
    <col min="11" max="11" width="13" customWidth="1"/>
    <col min="12" max="12" width="13.140625" style="1" customWidth="1"/>
    <col min="13" max="16" width="9.140625" customWidth="1"/>
  </cols>
  <sheetData>
    <row r="1" spans="1:12" ht="27" customHeight="1" x14ac:dyDescent="0.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tr">
        <f>ACP!A3</f>
        <v>Bankwise Statement Showing Target, Disbursement &amp; Outstanding Under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7.2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24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378452</v>
      </c>
      <c r="D11" s="18">
        <v>610291</v>
      </c>
      <c r="E11" s="18">
        <v>444090</v>
      </c>
      <c r="F11" s="18">
        <v>717604</v>
      </c>
      <c r="G11" s="19">
        <f t="shared" ref="G11:G23" si="0">(E11/C11)*100</f>
        <v>117.34381110418231</v>
      </c>
      <c r="H11" s="19">
        <f t="shared" ref="H11:H23" si="1">(F11/D11)*100</f>
        <v>117.58390669369203</v>
      </c>
      <c r="I11" s="18">
        <v>485321</v>
      </c>
      <c r="J11" s="18">
        <v>772488</v>
      </c>
      <c r="K11" s="18">
        <v>486616</v>
      </c>
      <c r="L11" s="18">
        <v>799418</v>
      </c>
    </row>
    <row r="12" spans="1:12" s="2" customFormat="1" x14ac:dyDescent="0.25">
      <c r="A12" s="8">
        <v>2</v>
      </c>
      <c r="B12" s="8" t="s">
        <v>19</v>
      </c>
      <c r="C12" s="18">
        <v>100469</v>
      </c>
      <c r="D12" s="18">
        <v>292287</v>
      </c>
      <c r="E12" s="18">
        <v>82929</v>
      </c>
      <c r="F12" s="18">
        <v>332229</v>
      </c>
      <c r="G12" s="19">
        <f t="shared" si="0"/>
        <v>82.541878589415646</v>
      </c>
      <c r="H12" s="19">
        <f t="shared" si="1"/>
        <v>113.66533578298043</v>
      </c>
      <c r="I12" s="18">
        <v>122800</v>
      </c>
      <c r="J12" s="18">
        <v>372914</v>
      </c>
      <c r="K12" s="18">
        <v>122953</v>
      </c>
      <c r="L12" s="18">
        <v>403397</v>
      </c>
    </row>
    <row r="13" spans="1:12" s="2" customFormat="1" x14ac:dyDescent="0.25">
      <c r="A13" s="8">
        <v>3</v>
      </c>
      <c r="B13" s="8" t="s">
        <v>20</v>
      </c>
      <c r="C13" s="18">
        <v>2766</v>
      </c>
      <c r="D13" s="18">
        <v>7930</v>
      </c>
      <c r="E13" s="18">
        <v>3706</v>
      </c>
      <c r="F13" s="18">
        <v>7496</v>
      </c>
      <c r="G13" s="19">
        <f t="shared" si="0"/>
        <v>133.98409255242228</v>
      </c>
      <c r="H13" s="19">
        <f t="shared" si="1"/>
        <v>94.527112232030262</v>
      </c>
      <c r="I13" s="18">
        <v>1235</v>
      </c>
      <c r="J13" s="18">
        <v>6700</v>
      </c>
      <c r="K13" s="18">
        <v>1548</v>
      </c>
      <c r="L13" s="18">
        <v>10027</v>
      </c>
    </row>
    <row r="14" spans="1:12" s="2" customFormat="1" x14ac:dyDescent="0.25">
      <c r="A14" s="8">
        <v>4</v>
      </c>
      <c r="B14" s="8" t="s">
        <v>21</v>
      </c>
      <c r="C14" s="18">
        <v>3351</v>
      </c>
      <c r="D14" s="18">
        <v>6794</v>
      </c>
      <c r="E14" s="18">
        <v>809</v>
      </c>
      <c r="F14" s="18">
        <v>1333</v>
      </c>
      <c r="G14" s="19">
        <f t="shared" si="0"/>
        <v>24.142047150104446</v>
      </c>
      <c r="H14" s="19">
        <f t="shared" si="1"/>
        <v>19.62025316455696</v>
      </c>
      <c r="I14" s="18">
        <v>4524</v>
      </c>
      <c r="J14" s="18">
        <v>6199</v>
      </c>
      <c r="K14" s="18">
        <v>4548</v>
      </c>
      <c r="L14" s="18">
        <v>5567</v>
      </c>
    </row>
    <row r="15" spans="1:12" s="2" customFormat="1" x14ac:dyDescent="0.25">
      <c r="A15" s="8">
        <v>5</v>
      </c>
      <c r="B15" s="8" t="s">
        <v>22</v>
      </c>
      <c r="C15" s="18">
        <v>59852</v>
      </c>
      <c r="D15" s="18">
        <v>184033</v>
      </c>
      <c r="E15" s="18">
        <v>53142</v>
      </c>
      <c r="F15" s="18">
        <v>173999</v>
      </c>
      <c r="G15" s="19">
        <f t="shared" si="0"/>
        <v>88.789012898482923</v>
      </c>
      <c r="H15" s="19">
        <f t="shared" si="1"/>
        <v>94.547716985540646</v>
      </c>
      <c r="I15" s="18">
        <v>10444</v>
      </c>
      <c r="J15" s="18">
        <v>30478</v>
      </c>
      <c r="K15" s="18">
        <v>10271</v>
      </c>
      <c r="L15" s="18">
        <v>32129</v>
      </c>
    </row>
    <row r="16" spans="1:12" s="2" customFormat="1" x14ac:dyDescent="0.25">
      <c r="A16" s="8">
        <v>6</v>
      </c>
      <c r="B16" s="8" t="s">
        <v>23</v>
      </c>
      <c r="C16" s="18">
        <v>1768</v>
      </c>
      <c r="D16" s="18">
        <v>5352</v>
      </c>
      <c r="E16" s="18">
        <v>225</v>
      </c>
      <c r="F16" s="18">
        <v>1541</v>
      </c>
      <c r="G16" s="19">
        <f t="shared" si="0"/>
        <v>12.726244343891402</v>
      </c>
      <c r="H16" s="19">
        <f t="shared" si="1"/>
        <v>28.792974588938712</v>
      </c>
      <c r="I16" s="18">
        <v>497</v>
      </c>
      <c r="J16" s="18">
        <v>3780</v>
      </c>
      <c r="K16" s="18">
        <v>446</v>
      </c>
      <c r="L16" s="18">
        <v>2923</v>
      </c>
    </row>
    <row r="17" spans="1:12" s="2" customFormat="1" x14ac:dyDescent="0.25">
      <c r="A17" s="8">
        <v>7</v>
      </c>
      <c r="B17" s="8" t="s">
        <v>24</v>
      </c>
      <c r="C17" s="18">
        <v>3590</v>
      </c>
      <c r="D17" s="18">
        <v>9128</v>
      </c>
      <c r="E17" s="18">
        <v>9794</v>
      </c>
      <c r="F17" s="18">
        <v>58961</v>
      </c>
      <c r="G17" s="19">
        <f t="shared" si="0"/>
        <v>272.81337047353759</v>
      </c>
      <c r="H17" s="19">
        <f t="shared" si="1"/>
        <v>645.93558282208585</v>
      </c>
      <c r="I17" s="18">
        <v>9494</v>
      </c>
      <c r="J17" s="18">
        <v>29092</v>
      </c>
      <c r="K17" s="18">
        <v>8523</v>
      </c>
      <c r="L17" s="18">
        <v>27919</v>
      </c>
    </row>
    <row r="18" spans="1:12" s="2" customFormat="1" x14ac:dyDescent="0.25">
      <c r="A18" s="8">
        <v>8</v>
      </c>
      <c r="B18" s="8" t="s">
        <v>25</v>
      </c>
      <c r="C18" s="18">
        <v>5404</v>
      </c>
      <c r="D18" s="18">
        <v>12342</v>
      </c>
      <c r="E18" s="18">
        <v>8369</v>
      </c>
      <c r="F18" s="18">
        <v>24343</v>
      </c>
      <c r="G18" s="19">
        <f t="shared" si="0"/>
        <v>154.86676535899332</v>
      </c>
      <c r="H18" s="19">
        <f t="shared" si="1"/>
        <v>197.23707664884137</v>
      </c>
      <c r="I18" s="18">
        <v>7088</v>
      </c>
      <c r="J18" s="18">
        <v>15608</v>
      </c>
      <c r="K18" s="18">
        <v>10290</v>
      </c>
      <c r="L18" s="18">
        <v>26564</v>
      </c>
    </row>
    <row r="19" spans="1:12" s="2" customFormat="1" x14ac:dyDescent="0.25">
      <c r="A19" s="8">
        <v>9</v>
      </c>
      <c r="B19" s="8" t="s">
        <v>26</v>
      </c>
      <c r="C19" s="18">
        <v>85</v>
      </c>
      <c r="D19" s="18">
        <v>492</v>
      </c>
      <c r="E19" s="18">
        <v>310</v>
      </c>
      <c r="F19" s="18">
        <v>5631</v>
      </c>
      <c r="G19" s="19">
        <f t="shared" si="0"/>
        <v>364.70588235294116</v>
      </c>
      <c r="H19" s="19">
        <f t="shared" si="1"/>
        <v>1144.5121951219512</v>
      </c>
      <c r="I19" s="18">
        <v>298</v>
      </c>
      <c r="J19" s="18">
        <v>4255</v>
      </c>
      <c r="K19" s="18">
        <v>298</v>
      </c>
      <c r="L19" s="18">
        <v>4310</v>
      </c>
    </row>
    <row r="20" spans="1:12" s="2" customFormat="1" x14ac:dyDescent="0.25">
      <c r="A20" s="8">
        <v>10</v>
      </c>
      <c r="B20" s="8" t="s">
        <v>64</v>
      </c>
      <c r="C20" s="18">
        <v>21822</v>
      </c>
      <c r="D20" s="18">
        <v>81794</v>
      </c>
      <c r="E20" s="18">
        <v>47265</v>
      </c>
      <c r="F20" s="18">
        <v>233283</v>
      </c>
      <c r="G20" s="19">
        <f>(E20/C20)*100</f>
        <v>216.59334616442121</v>
      </c>
      <c r="H20" s="19">
        <f>(F20/D20)*100</f>
        <v>285.20796146416609</v>
      </c>
      <c r="I20" s="18">
        <v>46364</v>
      </c>
      <c r="J20" s="18">
        <v>197651</v>
      </c>
      <c r="K20" s="18">
        <v>62605</v>
      </c>
      <c r="L20" s="18">
        <v>245360</v>
      </c>
    </row>
    <row r="21" spans="1:12" s="2" customFormat="1" x14ac:dyDescent="0.25">
      <c r="A21" s="8">
        <v>11</v>
      </c>
      <c r="B21" s="8" t="s">
        <v>27</v>
      </c>
      <c r="C21" s="18">
        <v>69729</v>
      </c>
      <c r="D21" s="18">
        <v>186842</v>
      </c>
      <c r="E21" s="18">
        <v>38405</v>
      </c>
      <c r="F21" s="18">
        <v>124116</v>
      </c>
      <c r="G21" s="19">
        <f t="shared" si="0"/>
        <v>55.077514377088441</v>
      </c>
      <c r="H21" s="19">
        <f t="shared" si="1"/>
        <v>66.428319114545971</v>
      </c>
      <c r="I21" s="18">
        <v>50669</v>
      </c>
      <c r="J21" s="18">
        <v>135413</v>
      </c>
      <c r="K21" s="18">
        <v>50761</v>
      </c>
      <c r="L21" s="18">
        <v>137641</v>
      </c>
    </row>
    <row r="22" spans="1:12" s="2" customFormat="1" x14ac:dyDescent="0.25">
      <c r="A22" s="8">
        <v>12</v>
      </c>
      <c r="B22" s="8" t="s">
        <v>28</v>
      </c>
      <c r="C22" s="18">
        <v>3064</v>
      </c>
      <c r="D22" s="18">
        <v>8177</v>
      </c>
      <c r="E22" s="18">
        <v>1459</v>
      </c>
      <c r="F22" s="18">
        <v>7790</v>
      </c>
      <c r="G22" s="19">
        <f t="shared" si="0"/>
        <v>47.617493472584854</v>
      </c>
      <c r="H22" s="19">
        <f t="shared" si="1"/>
        <v>95.267212914271738</v>
      </c>
      <c r="I22" s="18">
        <v>2199</v>
      </c>
      <c r="J22" s="18">
        <v>7742</v>
      </c>
      <c r="K22" s="18">
        <v>1755</v>
      </c>
      <c r="L22" s="18">
        <v>7581</v>
      </c>
    </row>
    <row r="23" spans="1:12" ht="19.5" x14ac:dyDescent="0.4">
      <c r="A23" s="26" t="s">
        <v>29</v>
      </c>
      <c r="B23" s="27"/>
      <c r="C23" s="22">
        <f>SUM(C11:C22)</f>
        <v>650352</v>
      </c>
      <c r="D23" s="22">
        <f>SUM(D11:D22)</f>
        <v>1405462</v>
      </c>
      <c r="E23" s="22">
        <f>SUM(E11:E22)</f>
        <v>690503</v>
      </c>
      <c r="F23" s="22">
        <f>SUM(F11:F22)</f>
        <v>1688326</v>
      </c>
      <c r="G23" s="11">
        <f t="shared" si="0"/>
        <v>106.17373360887643</v>
      </c>
      <c r="H23" s="11">
        <f t="shared" si="1"/>
        <v>120.12605107786621</v>
      </c>
      <c r="I23" s="22">
        <f>SUM(I11:I22)</f>
        <v>740933</v>
      </c>
      <c r="J23" s="22">
        <f>SUM(J11:J22)</f>
        <v>1582320</v>
      </c>
      <c r="K23" s="22">
        <f>SUM(K11:K22)</f>
        <v>760614</v>
      </c>
      <c r="L23" s="22">
        <f>SUM(L11:L22)</f>
        <v>1702836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25952</v>
      </c>
      <c r="D25" s="18">
        <v>126025</v>
      </c>
      <c r="E25" s="18">
        <v>15473</v>
      </c>
      <c r="F25" s="18">
        <v>87089</v>
      </c>
      <c r="G25" s="19">
        <f t="shared" ref="G25:H28" si="2">(E25/C25)*100</f>
        <v>59.621609124537613</v>
      </c>
      <c r="H25" s="19">
        <f t="shared" si="2"/>
        <v>69.104542749454481</v>
      </c>
      <c r="I25" s="18">
        <v>69808</v>
      </c>
      <c r="J25" s="18">
        <v>214845</v>
      </c>
      <c r="K25" s="18">
        <v>69401</v>
      </c>
      <c r="L25" s="18">
        <v>221427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9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9.5" x14ac:dyDescent="0.4">
      <c r="A28" s="26" t="s">
        <v>29</v>
      </c>
      <c r="B28" s="27"/>
      <c r="C28" s="22">
        <f>SUM(C25:C27)</f>
        <v>25952</v>
      </c>
      <c r="D28" s="22">
        <f>SUM(D25:D27)</f>
        <v>126025</v>
      </c>
      <c r="E28" s="22">
        <f>SUM(E25:E27)</f>
        <v>15473</v>
      </c>
      <c r="F28" s="22">
        <f>SUM(F25:F27)</f>
        <v>87089</v>
      </c>
      <c r="G28" s="11">
        <f t="shared" si="2"/>
        <v>59.621609124537613</v>
      </c>
      <c r="H28" s="11">
        <f t="shared" si="2"/>
        <v>69.104542749454481</v>
      </c>
      <c r="I28" s="22">
        <f>SUM(I25:I27)</f>
        <v>69808</v>
      </c>
      <c r="J28" s="22">
        <f>SUM(J25:J27)</f>
        <v>214845</v>
      </c>
      <c r="K28" s="22">
        <f>SUM(K25:K27)</f>
        <v>69401</v>
      </c>
      <c r="L28" s="22">
        <f>SUM(L25:L27)</f>
        <v>221427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16975</v>
      </c>
      <c r="D30" s="18">
        <v>41168</v>
      </c>
      <c r="E30" s="18">
        <v>15355</v>
      </c>
      <c r="F30" s="18">
        <v>47783</v>
      </c>
      <c r="G30" s="19">
        <f>(E30/C30)*100</f>
        <v>90.456553755522833</v>
      </c>
      <c r="H30" s="19">
        <f>(F30/D30)*100</f>
        <v>116.06830547998446</v>
      </c>
      <c r="I30" s="18">
        <v>25085</v>
      </c>
      <c r="J30" s="18">
        <v>48862</v>
      </c>
      <c r="K30" s="18">
        <v>24881</v>
      </c>
      <c r="L30" s="18">
        <v>55515</v>
      </c>
    </row>
    <row r="31" spans="1:12" ht="19.5" x14ac:dyDescent="0.4">
      <c r="A31" s="26" t="s">
        <v>29</v>
      </c>
      <c r="B31" s="27"/>
      <c r="C31" s="22">
        <f>SUM(C30:C30)</f>
        <v>16975</v>
      </c>
      <c r="D31" s="22">
        <f>SUM(D30:D30)</f>
        <v>41168</v>
      </c>
      <c r="E31" s="22">
        <f>SUM(E30:E30)</f>
        <v>15355</v>
      </c>
      <c r="F31" s="22">
        <f>SUM(F30:F30)</f>
        <v>47783</v>
      </c>
      <c r="G31" s="11">
        <f>(E31/C31)*100</f>
        <v>90.456553755522833</v>
      </c>
      <c r="H31" s="11">
        <f>(F31/D31)*100</f>
        <v>116.06830547998446</v>
      </c>
      <c r="I31" s="22">
        <f>SUM(I30:I30)</f>
        <v>25085</v>
      </c>
      <c r="J31" s="22">
        <f>SUM(J30:J30)</f>
        <v>48862</v>
      </c>
      <c r="K31" s="22">
        <f>SUM(K30:K30)</f>
        <v>24881</v>
      </c>
      <c r="L31" s="22">
        <f>SUM(L30:L30)</f>
        <v>55515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26859</v>
      </c>
      <c r="D33" s="18">
        <v>49559</v>
      </c>
      <c r="E33" s="18">
        <v>30037</v>
      </c>
      <c r="F33" s="18">
        <v>35970</v>
      </c>
      <c r="G33" s="19">
        <f t="shared" ref="G33:G55" si="3">(E33/C33)*100</f>
        <v>111.83216054209018</v>
      </c>
      <c r="H33" s="19">
        <f t="shared" ref="H33:H55" si="4">(F33/D33)*100</f>
        <v>72.580156984604201</v>
      </c>
      <c r="I33" s="18">
        <v>57572</v>
      </c>
      <c r="J33" s="18">
        <v>32923</v>
      </c>
      <c r="K33" s="18">
        <v>60049</v>
      </c>
      <c r="L33" s="18">
        <v>45030</v>
      </c>
    </row>
    <row r="34" spans="1:12" s="2" customFormat="1" x14ac:dyDescent="0.25">
      <c r="A34" s="8">
        <v>17</v>
      </c>
      <c r="B34" s="8" t="s">
        <v>42</v>
      </c>
      <c r="C34" s="18">
        <v>801</v>
      </c>
      <c r="D34" s="18">
        <v>2669</v>
      </c>
      <c r="E34" s="18">
        <v>949</v>
      </c>
      <c r="F34" s="18">
        <v>5487</v>
      </c>
      <c r="G34" s="19">
        <f t="shared" si="3"/>
        <v>118.4769038701623</v>
      </c>
      <c r="H34" s="19">
        <f t="shared" si="4"/>
        <v>205.58261521168978</v>
      </c>
      <c r="I34" s="18">
        <v>942</v>
      </c>
      <c r="J34" s="18">
        <v>8742</v>
      </c>
      <c r="K34" s="18">
        <v>1070</v>
      </c>
      <c r="L34" s="18">
        <v>6077</v>
      </c>
    </row>
    <row r="35" spans="1:12" s="2" customFormat="1" x14ac:dyDescent="0.25">
      <c r="A35" s="8">
        <v>18</v>
      </c>
      <c r="B35" s="8" t="s">
        <v>43</v>
      </c>
      <c r="C35" s="18">
        <v>0</v>
      </c>
      <c r="D35" s="18">
        <v>0</v>
      </c>
      <c r="E35" s="18">
        <v>5</v>
      </c>
      <c r="F35" s="18">
        <v>123</v>
      </c>
      <c r="G35" s="19">
        <v>0</v>
      </c>
      <c r="H35" s="19">
        <v>0</v>
      </c>
      <c r="I35" s="18">
        <v>1</v>
      </c>
      <c r="J35" s="18">
        <v>0</v>
      </c>
      <c r="K35" s="18">
        <v>4</v>
      </c>
      <c r="L35" s="18">
        <v>116</v>
      </c>
    </row>
    <row r="36" spans="1:12" s="2" customFormat="1" x14ac:dyDescent="0.25">
      <c r="A36" s="8">
        <v>19</v>
      </c>
      <c r="B36" s="8" t="s">
        <v>44</v>
      </c>
      <c r="C36" s="18">
        <v>7334</v>
      </c>
      <c r="D36" s="18">
        <v>8821</v>
      </c>
      <c r="E36" s="18">
        <v>3751</v>
      </c>
      <c r="F36" s="18">
        <v>3471</v>
      </c>
      <c r="G36" s="19">
        <f t="shared" si="3"/>
        <v>51.14535042268885</v>
      </c>
      <c r="H36" s="19">
        <f t="shared" si="4"/>
        <v>39.349280126969731</v>
      </c>
      <c r="I36" s="18">
        <v>769</v>
      </c>
      <c r="J36" s="18">
        <v>730</v>
      </c>
      <c r="K36" s="18">
        <v>725</v>
      </c>
      <c r="L36" s="18">
        <v>548</v>
      </c>
    </row>
    <row r="37" spans="1:12" s="2" customFormat="1" x14ac:dyDescent="0.25">
      <c r="A37" s="8">
        <v>20</v>
      </c>
      <c r="B37" s="8" t="s">
        <v>45</v>
      </c>
      <c r="C37" s="18">
        <v>0</v>
      </c>
      <c r="D37" s="18">
        <v>0</v>
      </c>
      <c r="E37" s="18">
        <v>0</v>
      </c>
      <c r="F37" s="18">
        <v>0</v>
      </c>
      <c r="G37" s="19">
        <v>0</v>
      </c>
      <c r="H37" s="19">
        <v>0</v>
      </c>
      <c r="I37" s="18">
        <v>1</v>
      </c>
      <c r="J37" s="18">
        <v>2</v>
      </c>
      <c r="K37" s="18">
        <v>1</v>
      </c>
      <c r="L37" s="18">
        <v>2</v>
      </c>
    </row>
    <row r="38" spans="1:12" s="2" customFormat="1" x14ac:dyDescent="0.25">
      <c r="A38" s="8">
        <v>21</v>
      </c>
      <c r="B38" s="8" t="s">
        <v>46</v>
      </c>
      <c r="C38" s="18">
        <v>1655</v>
      </c>
      <c r="D38" s="18">
        <v>6420</v>
      </c>
      <c r="E38" s="18">
        <v>276</v>
      </c>
      <c r="F38" s="18">
        <v>3322</v>
      </c>
      <c r="G38" s="19">
        <f t="shared" si="3"/>
        <v>16.676737160120847</v>
      </c>
      <c r="H38" s="19">
        <f t="shared" si="4"/>
        <v>51.744548286604363</v>
      </c>
      <c r="I38" s="18">
        <v>1031</v>
      </c>
      <c r="J38" s="18">
        <v>9282</v>
      </c>
      <c r="K38" s="18">
        <v>1015</v>
      </c>
      <c r="L38" s="18">
        <v>9383</v>
      </c>
    </row>
    <row r="39" spans="1:12" s="2" customFormat="1" x14ac:dyDescent="0.25">
      <c r="A39" s="8">
        <v>22</v>
      </c>
      <c r="B39" s="8" t="s">
        <v>47</v>
      </c>
      <c r="C39" s="18">
        <v>106751</v>
      </c>
      <c r="D39" s="18">
        <v>340564</v>
      </c>
      <c r="E39" s="18">
        <v>51019</v>
      </c>
      <c r="F39" s="18">
        <v>232985</v>
      </c>
      <c r="G39" s="19">
        <f t="shared" si="3"/>
        <v>47.792526533709285</v>
      </c>
      <c r="H39" s="19">
        <f t="shared" si="4"/>
        <v>68.411517365311653</v>
      </c>
      <c r="I39" s="18">
        <v>212229</v>
      </c>
      <c r="J39" s="18">
        <v>443784</v>
      </c>
      <c r="K39" s="18">
        <v>197366</v>
      </c>
      <c r="L39" s="18">
        <v>442205</v>
      </c>
    </row>
    <row r="40" spans="1:12" s="2" customFormat="1" x14ac:dyDescent="0.25">
      <c r="A40" s="8">
        <v>23</v>
      </c>
      <c r="B40" s="8" t="s">
        <v>48</v>
      </c>
      <c r="C40" s="18">
        <v>97281</v>
      </c>
      <c r="D40" s="18">
        <v>251582</v>
      </c>
      <c r="E40" s="18">
        <v>73385</v>
      </c>
      <c r="F40" s="18">
        <v>228814</v>
      </c>
      <c r="G40" s="19">
        <f t="shared" si="3"/>
        <v>75.436107770273736</v>
      </c>
      <c r="H40" s="19">
        <f t="shared" si="4"/>
        <v>90.950067969886561</v>
      </c>
      <c r="I40" s="18">
        <v>56794</v>
      </c>
      <c r="J40" s="18">
        <v>204989</v>
      </c>
      <c r="K40" s="18">
        <v>53436</v>
      </c>
      <c r="L40" s="18">
        <v>207000</v>
      </c>
    </row>
    <row r="41" spans="1:12" s="2" customFormat="1" x14ac:dyDescent="0.25">
      <c r="A41" s="8">
        <v>24</v>
      </c>
      <c r="B41" s="8" t="s">
        <v>49</v>
      </c>
      <c r="C41" s="18">
        <v>633</v>
      </c>
      <c r="D41" s="18">
        <v>2264</v>
      </c>
      <c r="E41" s="18">
        <v>312</v>
      </c>
      <c r="F41" s="18">
        <v>2740</v>
      </c>
      <c r="G41" s="19">
        <f t="shared" si="3"/>
        <v>49.289099526066352</v>
      </c>
      <c r="H41" s="19">
        <f t="shared" si="4"/>
        <v>121.02473498233215</v>
      </c>
      <c r="I41" s="18">
        <v>427</v>
      </c>
      <c r="J41" s="18">
        <v>3533</v>
      </c>
      <c r="K41" s="18">
        <v>474</v>
      </c>
      <c r="L41" s="18">
        <v>4624</v>
      </c>
    </row>
    <row r="42" spans="1:12" s="2" customFormat="1" x14ac:dyDescent="0.25">
      <c r="A42" s="8">
        <v>25</v>
      </c>
      <c r="B42" s="8" t="s">
        <v>50</v>
      </c>
      <c r="C42" s="18">
        <v>50125</v>
      </c>
      <c r="D42" s="18">
        <v>59913</v>
      </c>
      <c r="E42" s="18">
        <v>34655</v>
      </c>
      <c r="F42" s="18">
        <v>39197</v>
      </c>
      <c r="G42" s="19">
        <f t="shared" si="3"/>
        <v>69.137157107231914</v>
      </c>
      <c r="H42" s="19">
        <f t="shared" si="4"/>
        <v>65.423196968938285</v>
      </c>
      <c r="I42" s="18">
        <v>86371</v>
      </c>
      <c r="J42" s="18">
        <v>64285</v>
      </c>
      <c r="K42" s="18">
        <v>81748</v>
      </c>
      <c r="L42" s="18">
        <v>62863</v>
      </c>
    </row>
    <row r="43" spans="1:12" s="2" customFormat="1" x14ac:dyDescent="0.25">
      <c r="A43" s="8">
        <v>26</v>
      </c>
      <c r="B43" s="8" t="s">
        <v>51</v>
      </c>
      <c r="C43" s="18">
        <v>37335</v>
      </c>
      <c r="D43" s="18">
        <v>46693</v>
      </c>
      <c r="E43" s="18">
        <v>9547</v>
      </c>
      <c r="F43" s="18">
        <v>39872</v>
      </c>
      <c r="G43" s="19">
        <f t="shared" si="3"/>
        <v>25.571179858042054</v>
      </c>
      <c r="H43" s="19">
        <f t="shared" si="4"/>
        <v>85.391814618893619</v>
      </c>
      <c r="I43" s="18">
        <v>54978</v>
      </c>
      <c r="J43" s="18">
        <v>80660</v>
      </c>
      <c r="K43" s="18">
        <v>43786</v>
      </c>
      <c r="L43" s="18">
        <v>76268</v>
      </c>
    </row>
    <row r="44" spans="1:12" s="2" customFormat="1" x14ac:dyDescent="0.25">
      <c r="A44" s="8">
        <v>27</v>
      </c>
      <c r="B44" s="8" t="s">
        <v>52</v>
      </c>
      <c r="C44" s="18">
        <v>0</v>
      </c>
      <c r="D44" s="18">
        <v>0</v>
      </c>
      <c r="E44" s="18">
        <v>0</v>
      </c>
      <c r="F44" s="18">
        <v>0</v>
      </c>
      <c r="G44" s="19">
        <v>0</v>
      </c>
      <c r="H44" s="19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s="2" customFormat="1" x14ac:dyDescent="0.25">
      <c r="A45" s="8">
        <v>28</v>
      </c>
      <c r="B45" s="8" t="s">
        <v>53</v>
      </c>
      <c r="C45" s="18">
        <v>374</v>
      </c>
      <c r="D45" s="18">
        <v>988</v>
      </c>
      <c r="E45" s="18">
        <v>507</v>
      </c>
      <c r="F45" s="18">
        <v>1337</v>
      </c>
      <c r="G45" s="19">
        <f t="shared" si="3"/>
        <v>135.56149732620321</v>
      </c>
      <c r="H45" s="19">
        <f t="shared" si="4"/>
        <v>135.32388663967612</v>
      </c>
      <c r="I45" s="18">
        <v>142</v>
      </c>
      <c r="J45" s="18">
        <v>829</v>
      </c>
      <c r="K45" s="18">
        <v>85</v>
      </c>
      <c r="L45" s="18">
        <v>670</v>
      </c>
    </row>
    <row r="46" spans="1:12" s="2" customFormat="1" x14ac:dyDescent="0.25">
      <c r="A46" s="8">
        <v>29</v>
      </c>
      <c r="B46" s="8" t="s">
        <v>54</v>
      </c>
      <c r="C46" s="18">
        <v>19</v>
      </c>
      <c r="D46" s="18">
        <v>133</v>
      </c>
      <c r="E46" s="18">
        <v>18</v>
      </c>
      <c r="F46" s="18">
        <v>0</v>
      </c>
      <c r="G46" s="19">
        <f t="shared" si="3"/>
        <v>94.73684210526315</v>
      </c>
      <c r="H46" s="19">
        <f t="shared" si="4"/>
        <v>0</v>
      </c>
      <c r="I46" s="18">
        <v>7</v>
      </c>
      <c r="J46" s="18">
        <v>69</v>
      </c>
      <c r="K46" s="18">
        <v>4</v>
      </c>
      <c r="L46" s="18">
        <v>64</v>
      </c>
    </row>
    <row r="47" spans="1:12" s="2" customFormat="1" x14ac:dyDescent="0.25">
      <c r="A47" s="8">
        <v>30</v>
      </c>
      <c r="B47" s="8" t="s">
        <v>55</v>
      </c>
      <c r="C47" s="18">
        <v>59624</v>
      </c>
      <c r="D47" s="18">
        <v>139250</v>
      </c>
      <c r="E47" s="18">
        <v>50231</v>
      </c>
      <c r="F47" s="18">
        <v>137080</v>
      </c>
      <c r="G47" s="19">
        <f t="shared" si="3"/>
        <v>84.246276667113918</v>
      </c>
      <c r="H47" s="19">
        <f t="shared" si="4"/>
        <v>98.441651705565519</v>
      </c>
      <c r="I47" s="18">
        <v>140218</v>
      </c>
      <c r="J47" s="18">
        <v>279050</v>
      </c>
      <c r="K47" s="18">
        <v>134303</v>
      </c>
      <c r="L47" s="18">
        <v>287149</v>
      </c>
    </row>
    <row r="48" spans="1:12" s="2" customFormat="1" x14ac:dyDescent="0.25">
      <c r="A48" s="8">
        <v>31</v>
      </c>
      <c r="B48" s="8" t="s">
        <v>56</v>
      </c>
      <c r="C48" s="18">
        <v>0</v>
      </c>
      <c r="D48" s="18">
        <v>0</v>
      </c>
      <c r="E48" s="18">
        <v>0</v>
      </c>
      <c r="F48" s="18">
        <v>0</v>
      </c>
      <c r="G48" s="19">
        <v>0</v>
      </c>
      <c r="H48" s="19"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s="2" customFormat="1" x14ac:dyDescent="0.25">
      <c r="A49" s="8">
        <v>32</v>
      </c>
      <c r="B49" s="8" t="s">
        <v>57</v>
      </c>
      <c r="C49" s="18">
        <v>17331</v>
      </c>
      <c r="D49" s="18">
        <v>15155</v>
      </c>
      <c r="E49" s="18">
        <v>28269</v>
      </c>
      <c r="F49" s="18">
        <v>36054</v>
      </c>
      <c r="G49" s="19">
        <f t="shared" si="3"/>
        <v>163.11234204604466</v>
      </c>
      <c r="H49" s="19">
        <f t="shared" si="4"/>
        <v>237.90168261299902</v>
      </c>
      <c r="I49" s="18">
        <v>50760</v>
      </c>
      <c r="J49" s="18">
        <v>50549</v>
      </c>
      <c r="K49" s="18">
        <v>51065</v>
      </c>
      <c r="L49" s="18">
        <v>55340</v>
      </c>
    </row>
    <row r="50" spans="1:12" s="2" customFormat="1" x14ac:dyDescent="0.25">
      <c r="A50" s="8">
        <v>33</v>
      </c>
      <c r="B50" s="8" t="s">
        <v>58</v>
      </c>
      <c r="C50" s="18">
        <v>133</v>
      </c>
      <c r="D50" s="18">
        <v>300</v>
      </c>
      <c r="E50" s="18">
        <v>0</v>
      </c>
      <c r="F50" s="18">
        <v>0</v>
      </c>
      <c r="G50" s="19">
        <f t="shared" si="3"/>
        <v>0</v>
      </c>
      <c r="H50" s="19">
        <f t="shared" si="4"/>
        <v>0</v>
      </c>
      <c r="I50" s="18">
        <v>0</v>
      </c>
      <c r="J50" s="18">
        <v>0</v>
      </c>
      <c r="K50" s="18">
        <v>0</v>
      </c>
      <c r="L50" s="18">
        <v>0</v>
      </c>
    </row>
    <row r="51" spans="1:12" s="2" customFormat="1" x14ac:dyDescent="0.25">
      <c r="A51" s="8">
        <v>34</v>
      </c>
      <c r="B51" s="8" t="s">
        <v>59</v>
      </c>
      <c r="C51" s="18">
        <v>5337</v>
      </c>
      <c r="D51" s="18">
        <v>9127</v>
      </c>
      <c r="E51" s="18">
        <v>3371</v>
      </c>
      <c r="F51" s="18">
        <v>10000</v>
      </c>
      <c r="G51" s="19">
        <f t="shared" si="3"/>
        <v>63.162825557429272</v>
      </c>
      <c r="H51" s="19">
        <f t="shared" si="4"/>
        <v>109.56502684343157</v>
      </c>
      <c r="I51" s="18">
        <v>2522</v>
      </c>
      <c r="J51" s="18">
        <v>7078</v>
      </c>
      <c r="K51" s="18">
        <v>2168</v>
      </c>
      <c r="L51" s="18">
        <v>5586</v>
      </c>
    </row>
    <row r="52" spans="1:12" s="2" customFormat="1" x14ac:dyDescent="0.25">
      <c r="A52" s="8">
        <v>35</v>
      </c>
      <c r="B52" s="8" t="s">
        <v>60</v>
      </c>
      <c r="C52" s="18">
        <v>8994</v>
      </c>
      <c r="D52" s="18">
        <v>10619</v>
      </c>
      <c r="E52" s="18">
        <v>10923</v>
      </c>
      <c r="F52" s="18">
        <v>9837</v>
      </c>
      <c r="G52" s="19">
        <f t="shared" si="3"/>
        <v>121.44763175450299</v>
      </c>
      <c r="H52" s="19">
        <f t="shared" si="4"/>
        <v>92.635841416329228</v>
      </c>
      <c r="I52" s="18">
        <v>26009</v>
      </c>
      <c r="J52" s="18">
        <v>16902</v>
      </c>
      <c r="K52" s="18">
        <v>27355</v>
      </c>
      <c r="L52" s="18">
        <v>17843</v>
      </c>
    </row>
    <row r="53" spans="1:12" s="2" customFormat="1" x14ac:dyDescent="0.25">
      <c r="A53" s="8">
        <v>36</v>
      </c>
      <c r="B53" s="8" t="s">
        <v>61</v>
      </c>
      <c r="C53" s="18">
        <v>24120</v>
      </c>
      <c r="D53" s="18">
        <v>15869</v>
      </c>
      <c r="E53" s="18">
        <v>32178</v>
      </c>
      <c r="F53" s="18">
        <v>24893</v>
      </c>
      <c r="G53" s="19">
        <f t="shared" si="3"/>
        <v>133.40796019900498</v>
      </c>
      <c r="H53" s="19">
        <f t="shared" si="4"/>
        <v>156.86558699350937</v>
      </c>
      <c r="I53" s="18">
        <v>46964</v>
      </c>
      <c r="J53" s="18">
        <v>21278</v>
      </c>
      <c r="K53" s="18">
        <v>51011</v>
      </c>
      <c r="L53" s="18">
        <v>24045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444706</v>
      </c>
      <c r="D55" s="22">
        <f>SUM(D33:D54)</f>
        <v>959926</v>
      </c>
      <c r="E55" s="22">
        <f>SUM(E33:E54)</f>
        <v>329433</v>
      </c>
      <c r="F55" s="22">
        <f>SUM(F33:F54)</f>
        <v>811182</v>
      </c>
      <c r="G55" s="11">
        <f t="shared" si="3"/>
        <v>74.078829608775237</v>
      </c>
      <c r="H55" s="11">
        <f t="shared" si="4"/>
        <v>84.504638899248491</v>
      </c>
      <c r="I55" s="22">
        <f>SUM(I33:I54)</f>
        <v>737737</v>
      </c>
      <c r="J55" s="22">
        <f>SUM(J33:J54)</f>
        <v>1224685</v>
      </c>
      <c r="K55" s="22">
        <f>SUM(K33:K54)</f>
        <v>705665</v>
      </c>
      <c r="L55" s="22">
        <f>SUM(L33:L54)</f>
        <v>1244813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7272</v>
      </c>
      <c r="D57" s="18">
        <v>5197</v>
      </c>
      <c r="E57" s="18">
        <v>11831</v>
      </c>
      <c r="F57" s="18">
        <v>8668</v>
      </c>
      <c r="G57" s="19">
        <f t="shared" ref="G57:G66" si="5">(E57/C57)*100</f>
        <v>162.69251925192518</v>
      </c>
      <c r="H57" s="19">
        <f t="shared" ref="H57:H66" si="6">(F57/D57)*100</f>
        <v>166.78853184529535</v>
      </c>
      <c r="I57" s="18">
        <v>15552</v>
      </c>
      <c r="J57" s="18">
        <v>7924</v>
      </c>
      <c r="K57" s="18">
        <v>19543</v>
      </c>
      <c r="L57" s="18">
        <v>11769</v>
      </c>
    </row>
    <row r="58" spans="1:12" s="2" customFormat="1" x14ac:dyDescent="0.25">
      <c r="A58" s="8">
        <v>39</v>
      </c>
      <c r="B58" s="8" t="s">
        <v>33</v>
      </c>
      <c r="C58" s="18">
        <v>70589</v>
      </c>
      <c r="D58" s="18">
        <v>29425</v>
      </c>
      <c r="E58" s="18">
        <v>31848</v>
      </c>
      <c r="F58" s="18">
        <v>22029</v>
      </c>
      <c r="G58" s="19">
        <f t="shared" si="5"/>
        <v>45.11751122696171</v>
      </c>
      <c r="H58" s="19">
        <f t="shared" si="6"/>
        <v>74.864910790144435</v>
      </c>
      <c r="I58" s="18">
        <v>61539</v>
      </c>
      <c r="J58" s="18">
        <v>23553</v>
      </c>
      <c r="K58" s="18">
        <v>61804</v>
      </c>
      <c r="L58" s="18">
        <v>25517</v>
      </c>
    </row>
    <row r="59" spans="1:12" s="2" customFormat="1" x14ac:dyDescent="0.25">
      <c r="A59" s="8">
        <v>40</v>
      </c>
      <c r="B59" s="8" t="s">
        <v>34</v>
      </c>
      <c r="C59" s="18">
        <v>35431</v>
      </c>
      <c r="D59" s="18">
        <v>25041</v>
      </c>
      <c r="E59" s="18">
        <v>22170</v>
      </c>
      <c r="F59" s="18">
        <v>22846</v>
      </c>
      <c r="G59" s="19">
        <f t="shared" si="5"/>
        <v>62.572323671361239</v>
      </c>
      <c r="H59" s="19">
        <f t="shared" si="6"/>
        <v>91.234375623976689</v>
      </c>
      <c r="I59" s="18">
        <v>60300</v>
      </c>
      <c r="J59" s="18">
        <v>27779</v>
      </c>
      <c r="K59" s="18">
        <v>54043</v>
      </c>
      <c r="L59" s="18">
        <v>30042</v>
      </c>
    </row>
    <row r="60" spans="1:12" s="2" customFormat="1" x14ac:dyDescent="0.25">
      <c r="A60" s="8">
        <v>41</v>
      </c>
      <c r="B60" s="8" t="s">
        <v>35</v>
      </c>
      <c r="C60" s="18">
        <v>116437</v>
      </c>
      <c r="D60" s="18">
        <v>113980</v>
      </c>
      <c r="E60" s="18">
        <v>126578</v>
      </c>
      <c r="F60" s="18">
        <v>137654</v>
      </c>
      <c r="G60" s="19">
        <f t="shared" si="5"/>
        <v>108.70943085101814</v>
      </c>
      <c r="H60" s="19">
        <f t="shared" si="6"/>
        <v>120.77031058080365</v>
      </c>
      <c r="I60" s="18">
        <v>233546</v>
      </c>
      <c r="J60" s="18">
        <v>162860</v>
      </c>
      <c r="K60" s="18">
        <v>233558</v>
      </c>
      <c r="L60" s="18">
        <v>171965</v>
      </c>
    </row>
    <row r="61" spans="1:12" s="2" customFormat="1" x14ac:dyDescent="0.25">
      <c r="A61" s="8">
        <v>42</v>
      </c>
      <c r="B61" s="8" t="s">
        <v>36</v>
      </c>
      <c r="C61" s="18">
        <v>53083</v>
      </c>
      <c r="D61" s="18">
        <v>31591</v>
      </c>
      <c r="E61" s="18">
        <v>37930</v>
      </c>
      <c r="F61" s="18">
        <v>28070</v>
      </c>
      <c r="G61" s="19">
        <f t="shared" si="5"/>
        <v>71.454137859578395</v>
      </c>
      <c r="H61" s="19">
        <f t="shared" si="6"/>
        <v>88.854420562818532</v>
      </c>
      <c r="I61" s="18">
        <v>94489</v>
      </c>
      <c r="J61" s="18">
        <v>32193</v>
      </c>
      <c r="K61" s="18">
        <v>96377</v>
      </c>
      <c r="L61" s="18">
        <v>37252</v>
      </c>
    </row>
    <row r="62" spans="1:12" s="2" customFormat="1" x14ac:dyDescent="0.25">
      <c r="A62" s="8">
        <v>43</v>
      </c>
      <c r="B62" s="8" t="s">
        <v>37</v>
      </c>
      <c r="C62" s="18">
        <v>8822</v>
      </c>
      <c r="D62" s="18">
        <v>4638</v>
      </c>
      <c r="E62" s="18">
        <v>2256</v>
      </c>
      <c r="F62" s="18">
        <v>3921</v>
      </c>
      <c r="G62" s="19">
        <f t="shared" si="5"/>
        <v>25.572432554976192</v>
      </c>
      <c r="H62" s="19">
        <f t="shared" si="6"/>
        <v>84.540750323415267</v>
      </c>
      <c r="I62" s="18">
        <v>27435</v>
      </c>
      <c r="J62" s="18">
        <v>4839</v>
      </c>
      <c r="K62" s="18">
        <v>30920</v>
      </c>
      <c r="L62" s="18">
        <v>6636</v>
      </c>
    </row>
    <row r="63" spans="1:12" s="2" customFormat="1" x14ac:dyDescent="0.25">
      <c r="A63" s="8">
        <v>44</v>
      </c>
      <c r="B63" s="8" t="s">
        <v>38</v>
      </c>
      <c r="C63" s="18">
        <v>28638</v>
      </c>
      <c r="D63" s="18">
        <v>17758</v>
      </c>
      <c r="E63" s="18">
        <v>7958</v>
      </c>
      <c r="F63" s="18">
        <v>5324</v>
      </c>
      <c r="G63" s="19">
        <f t="shared" si="5"/>
        <v>27.788253369648718</v>
      </c>
      <c r="H63" s="19">
        <f t="shared" si="6"/>
        <v>29.980853699740962</v>
      </c>
      <c r="I63" s="18">
        <v>39826</v>
      </c>
      <c r="J63" s="18">
        <v>10350</v>
      </c>
      <c r="K63" s="18">
        <v>34309</v>
      </c>
      <c r="L63" s="18">
        <v>10085</v>
      </c>
    </row>
    <row r="64" spans="1:12" s="2" customFormat="1" x14ac:dyDescent="0.25">
      <c r="A64" s="8">
        <v>45</v>
      </c>
      <c r="B64" s="8" t="s">
        <v>39</v>
      </c>
      <c r="C64" s="18">
        <v>0</v>
      </c>
      <c r="D64" s="18">
        <v>0</v>
      </c>
      <c r="E64" s="18">
        <v>0</v>
      </c>
      <c r="F64" s="18">
        <v>0</v>
      </c>
      <c r="G64" s="19">
        <v>0</v>
      </c>
      <c r="H64" s="19">
        <v>0</v>
      </c>
      <c r="I64" s="18">
        <v>0</v>
      </c>
      <c r="J64" s="18">
        <v>0</v>
      </c>
      <c r="K64" s="18">
        <v>0</v>
      </c>
      <c r="L64" s="18">
        <v>0</v>
      </c>
    </row>
    <row r="65" spans="1:12" s="2" customFormat="1" x14ac:dyDescent="0.25">
      <c r="A65" s="8">
        <v>46</v>
      </c>
      <c r="B65" s="8" t="s">
        <v>40</v>
      </c>
      <c r="C65" s="18">
        <v>0</v>
      </c>
      <c r="D65" s="18">
        <v>0</v>
      </c>
      <c r="E65" s="18">
        <v>0</v>
      </c>
      <c r="F65" s="18">
        <v>0</v>
      </c>
      <c r="G65" s="19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2" ht="19.5" x14ac:dyDescent="0.4">
      <c r="A66" s="26" t="s">
        <v>29</v>
      </c>
      <c r="B66" s="27"/>
      <c r="C66" s="22">
        <f>SUM(C57:C65)</f>
        <v>320272</v>
      </c>
      <c r="D66" s="22">
        <f>SUM(D57:D65)</f>
        <v>227630</v>
      </c>
      <c r="E66" s="22">
        <f>SUM(E57:E65)</f>
        <v>240571</v>
      </c>
      <c r="F66" s="22">
        <f>SUM(F57:F65)</f>
        <v>228512</v>
      </c>
      <c r="G66" s="11">
        <f t="shared" si="5"/>
        <v>75.114590098416343</v>
      </c>
      <c r="H66" s="11">
        <f t="shared" si="6"/>
        <v>100.38747089575189</v>
      </c>
      <c r="I66" s="22">
        <f>SUM(I57:I65)</f>
        <v>532687</v>
      </c>
      <c r="J66" s="22">
        <f>SUM(J57:J65)</f>
        <v>269498</v>
      </c>
      <c r="K66" s="22">
        <f>SUM(K57:K65)</f>
        <v>530554</v>
      </c>
      <c r="L66" s="22">
        <f>SUM(L57:L65)</f>
        <v>293266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1458257</v>
      </c>
      <c r="D75" s="22">
        <f t="shared" ref="D75:F75" si="8">SUM(D23+D28+D31+D55+D66+D74)</f>
        <v>2760211</v>
      </c>
      <c r="E75" s="22">
        <f t="shared" si="8"/>
        <v>1291335</v>
      </c>
      <c r="F75" s="22">
        <f t="shared" si="8"/>
        <v>2862892</v>
      </c>
      <c r="G75" s="11">
        <f t="shared" si="7"/>
        <v>88.553320848108399</v>
      </c>
      <c r="H75" s="11">
        <f t="shared" si="7"/>
        <v>103.72004169246483</v>
      </c>
      <c r="I75" s="22">
        <f t="shared" ref="I75" si="9">SUM(I23+I28+I31+I55+I66+I74)</f>
        <v>2106250</v>
      </c>
      <c r="J75" s="22">
        <f t="shared" ref="J75" si="10">SUM(J23+J28+J31+J55+J66+J74)</f>
        <v>3340210</v>
      </c>
      <c r="K75" s="22">
        <f t="shared" ref="K75" si="11">SUM(K23+K28+K31+K55+K66+K74)</f>
        <v>2091115</v>
      </c>
      <c r="L75" s="22">
        <f t="shared" ref="L75" si="12">SUM(L23+L28+L31+L55+L66+L74)</f>
        <v>3517857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6"/>
  <sheetViews>
    <sheetView view="pageBreakPreview" zoomScale="90" zoomScaleSheetLayoutView="90" workbookViewId="0">
      <selection activeCell="A6" sqref="A6:L6"/>
    </sheetView>
  </sheetViews>
  <sheetFormatPr defaultColWidth="9.140625" defaultRowHeight="15" x14ac:dyDescent="0.25"/>
  <cols>
    <col min="1" max="1" width="6.28515625" customWidth="1"/>
    <col min="2" max="2" width="29.85546875" customWidth="1"/>
    <col min="3" max="3" width="13" customWidth="1"/>
    <col min="4" max="4" width="13.42578125" style="1" customWidth="1"/>
    <col min="5" max="5" width="12.140625" customWidth="1"/>
    <col min="6" max="6" width="13.5703125" style="1" customWidth="1"/>
    <col min="7" max="7" width="10.28515625" style="1" customWidth="1"/>
    <col min="8" max="8" width="10.42578125" style="1" customWidth="1"/>
    <col min="9" max="9" width="12.7109375" style="1" customWidth="1"/>
    <col min="10" max="10" width="13" style="1" customWidth="1"/>
    <col min="11" max="11" width="12.5703125" customWidth="1"/>
    <col min="12" max="12" width="13.28515625" style="1" customWidth="1"/>
    <col min="13" max="16" width="9.140625" customWidth="1"/>
  </cols>
  <sheetData>
    <row r="1" spans="1:12" ht="27" customHeight="1" x14ac:dyDescent="0.5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24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30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20.25" customHeight="1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10967</v>
      </c>
      <c r="D11" s="18">
        <v>605315</v>
      </c>
      <c r="E11" s="18">
        <v>9607</v>
      </c>
      <c r="F11" s="18">
        <v>569748</v>
      </c>
      <c r="G11" s="19">
        <f t="shared" ref="G11:G23" si="0">(E11/C11)*100</f>
        <v>87.599161119722808</v>
      </c>
      <c r="H11" s="19">
        <f t="shared" ref="H11:H23" si="1">(F11/D11)*100</f>
        <v>94.124216317124137</v>
      </c>
      <c r="I11" s="18">
        <v>13203</v>
      </c>
      <c r="J11" s="18">
        <v>564954</v>
      </c>
      <c r="K11" s="18">
        <v>13325</v>
      </c>
      <c r="L11" s="18">
        <v>560656</v>
      </c>
    </row>
    <row r="12" spans="1:12" s="2" customFormat="1" x14ac:dyDescent="0.25">
      <c r="A12" s="8">
        <v>2</v>
      </c>
      <c r="B12" s="8" t="s">
        <v>19</v>
      </c>
      <c r="C12" s="18">
        <v>3568</v>
      </c>
      <c r="D12" s="18">
        <v>161985</v>
      </c>
      <c r="E12" s="18">
        <v>2567</v>
      </c>
      <c r="F12" s="18">
        <v>189917</v>
      </c>
      <c r="G12" s="19">
        <f t="shared" si="0"/>
        <v>71.945067264573993</v>
      </c>
      <c r="H12" s="19">
        <f t="shared" si="1"/>
        <v>117.24357193567305</v>
      </c>
      <c r="I12" s="18">
        <v>4727</v>
      </c>
      <c r="J12" s="18">
        <v>214940</v>
      </c>
      <c r="K12" s="18">
        <v>4708</v>
      </c>
      <c r="L12" s="18">
        <v>216370</v>
      </c>
    </row>
    <row r="13" spans="1:12" s="2" customFormat="1" x14ac:dyDescent="0.25">
      <c r="A13" s="8">
        <v>3</v>
      </c>
      <c r="B13" s="8" t="s">
        <v>20</v>
      </c>
      <c r="C13" s="18">
        <v>1617</v>
      </c>
      <c r="D13" s="18">
        <v>13255</v>
      </c>
      <c r="E13" s="18">
        <v>4727</v>
      </c>
      <c r="F13" s="18">
        <v>22794</v>
      </c>
      <c r="G13" s="19">
        <f t="shared" si="0"/>
        <v>292.33147804576379</v>
      </c>
      <c r="H13" s="19">
        <f t="shared" si="1"/>
        <v>171.96529611467369</v>
      </c>
      <c r="I13" s="18">
        <v>2001</v>
      </c>
      <c r="J13" s="18">
        <v>34668</v>
      </c>
      <c r="K13" s="18">
        <v>2148</v>
      </c>
      <c r="L13" s="18">
        <v>35720</v>
      </c>
    </row>
    <row r="14" spans="1:12" s="2" customFormat="1" x14ac:dyDescent="0.25">
      <c r="A14" s="8">
        <v>4</v>
      </c>
      <c r="B14" s="8" t="s">
        <v>21</v>
      </c>
      <c r="C14" s="18">
        <v>827</v>
      </c>
      <c r="D14" s="18">
        <v>18125</v>
      </c>
      <c r="E14" s="18">
        <v>842</v>
      </c>
      <c r="F14" s="18">
        <v>11720</v>
      </c>
      <c r="G14" s="19">
        <f t="shared" si="0"/>
        <v>101.81378476420797</v>
      </c>
      <c r="H14" s="19">
        <f t="shared" si="1"/>
        <v>64.662068965517236</v>
      </c>
      <c r="I14" s="18">
        <v>1393</v>
      </c>
      <c r="J14" s="18">
        <v>56215</v>
      </c>
      <c r="K14" s="18">
        <v>1028</v>
      </c>
      <c r="L14" s="18">
        <v>49930</v>
      </c>
    </row>
    <row r="15" spans="1:12" s="2" customFormat="1" x14ac:dyDescent="0.25">
      <c r="A15" s="8">
        <v>5</v>
      </c>
      <c r="B15" s="8" t="s">
        <v>22</v>
      </c>
      <c r="C15" s="18">
        <v>1117</v>
      </c>
      <c r="D15" s="18">
        <v>58263</v>
      </c>
      <c r="E15" s="18">
        <v>306</v>
      </c>
      <c r="F15" s="18">
        <v>46896</v>
      </c>
      <c r="G15" s="19">
        <f t="shared" si="0"/>
        <v>27.394807520143239</v>
      </c>
      <c r="H15" s="19">
        <f t="shared" si="1"/>
        <v>80.490191030327992</v>
      </c>
      <c r="I15" s="18">
        <v>681</v>
      </c>
      <c r="J15" s="18">
        <v>53245</v>
      </c>
      <c r="K15" s="18">
        <v>692</v>
      </c>
      <c r="L15" s="18">
        <v>48434</v>
      </c>
    </row>
    <row r="16" spans="1:12" s="2" customFormat="1" x14ac:dyDescent="0.25">
      <c r="A16" s="8">
        <v>6</v>
      </c>
      <c r="B16" s="8" t="s">
        <v>23</v>
      </c>
      <c r="C16" s="18">
        <v>248</v>
      </c>
      <c r="D16" s="18">
        <v>10326</v>
      </c>
      <c r="E16" s="18">
        <v>262</v>
      </c>
      <c r="F16" s="18">
        <v>41903</v>
      </c>
      <c r="G16" s="19">
        <f t="shared" si="0"/>
        <v>105.64516129032258</v>
      </c>
      <c r="H16" s="19">
        <f t="shared" si="1"/>
        <v>405.80089095487119</v>
      </c>
      <c r="I16" s="18">
        <v>332</v>
      </c>
      <c r="J16" s="18">
        <v>25550</v>
      </c>
      <c r="K16" s="18">
        <v>327</v>
      </c>
      <c r="L16" s="18">
        <v>28513</v>
      </c>
    </row>
    <row r="17" spans="1:12" s="2" customFormat="1" x14ac:dyDescent="0.25">
      <c r="A17" s="8">
        <v>7</v>
      </c>
      <c r="B17" s="8" t="s">
        <v>24</v>
      </c>
      <c r="C17" s="18">
        <v>273</v>
      </c>
      <c r="D17" s="18">
        <v>7299</v>
      </c>
      <c r="E17" s="18">
        <v>133</v>
      </c>
      <c r="F17" s="18">
        <v>134899</v>
      </c>
      <c r="G17" s="19">
        <f t="shared" si="0"/>
        <v>48.717948717948715</v>
      </c>
      <c r="H17" s="19">
        <f t="shared" si="1"/>
        <v>1848.184682833265</v>
      </c>
      <c r="I17" s="18">
        <v>164</v>
      </c>
      <c r="J17" s="18">
        <v>16662</v>
      </c>
      <c r="K17" s="18">
        <v>168</v>
      </c>
      <c r="L17" s="18">
        <v>14609</v>
      </c>
    </row>
    <row r="18" spans="1:12" s="2" customFormat="1" x14ac:dyDescent="0.25">
      <c r="A18" s="8">
        <v>8</v>
      </c>
      <c r="B18" s="8" t="s">
        <v>25</v>
      </c>
      <c r="C18" s="18">
        <v>744</v>
      </c>
      <c r="D18" s="18">
        <v>60141</v>
      </c>
      <c r="E18" s="18">
        <v>1340</v>
      </c>
      <c r="F18" s="18">
        <v>103290</v>
      </c>
      <c r="G18" s="19">
        <f t="shared" si="0"/>
        <v>180.10752688172042</v>
      </c>
      <c r="H18" s="19">
        <f t="shared" si="1"/>
        <v>171.74639596947173</v>
      </c>
      <c r="I18" s="18">
        <v>2780</v>
      </c>
      <c r="J18" s="18">
        <v>170905</v>
      </c>
      <c r="K18" s="18">
        <v>7579</v>
      </c>
      <c r="L18" s="18">
        <v>185254</v>
      </c>
    </row>
    <row r="19" spans="1:12" s="2" customFormat="1" x14ac:dyDescent="0.25">
      <c r="A19" s="8">
        <v>9</v>
      </c>
      <c r="B19" s="8" t="s">
        <v>26</v>
      </c>
      <c r="C19" s="18">
        <v>21</v>
      </c>
      <c r="D19" s="18">
        <v>616</v>
      </c>
      <c r="E19" s="18">
        <v>68</v>
      </c>
      <c r="F19" s="18">
        <v>13762</v>
      </c>
      <c r="G19" s="19">
        <f t="shared" si="0"/>
        <v>323.8095238095238</v>
      </c>
      <c r="H19" s="19">
        <f t="shared" si="1"/>
        <v>2234.090909090909</v>
      </c>
      <c r="I19" s="18">
        <v>140</v>
      </c>
      <c r="J19" s="18">
        <v>9669</v>
      </c>
      <c r="K19" s="18">
        <v>146</v>
      </c>
      <c r="L19" s="18">
        <v>12147</v>
      </c>
    </row>
    <row r="20" spans="1:12" s="2" customFormat="1" x14ac:dyDescent="0.25">
      <c r="A20" s="8">
        <v>10</v>
      </c>
      <c r="B20" s="8" t="s">
        <v>64</v>
      </c>
      <c r="C20" s="18">
        <v>3473</v>
      </c>
      <c r="D20" s="18">
        <v>342146</v>
      </c>
      <c r="E20" s="18">
        <v>3255</v>
      </c>
      <c r="F20" s="18">
        <v>363168</v>
      </c>
      <c r="G20" s="19">
        <f>(E20/C20)*100</f>
        <v>93.723006046645551</v>
      </c>
      <c r="H20" s="19">
        <f>(F20/D20)*100</f>
        <v>106.14416067994365</v>
      </c>
      <c r="I20" s="18">
        <v>4546</v>
      </c>
      <c r="J20" s="18">
        <v>409195</v>
      </c>
      <c r="K20" s="18">
        <v>4935</v>
      </c>
      <c r="L20" s="18">
        <v>377747</v>
      </c>
    </row>
    <row r="21" spans="1:12" s="2" customFormat="1" x14ac:dyDescent="0.25">
      <c r="A21" s="8">
        <v>11</v>
      </c>
      <c r="B21" s="8" t="s">
        <v>27</v>
      </c>
      <c r="C21" s="18">
        <v>13113</v>
      </c>
      <c r="D21" s="18">
        <v>172944</v>
      </c>
      <c r="E21" s="18">
        <v>5042</v>
      </c>
      <c r="F21" s="18">
        <v>227090</v>
      </c>
      <c r="G21" s="19">
        <f t="shared" si="0"/>
        <v>38.450392740028974</v>
      </c>
      <c r="H21" s="19">
        <f t="shared" si="1"/>
        <v>131.30840040706821</v>
      </c>
      <c r="I21" s="18">
        <v>4592</v>
      </c>
      <c r="J21" s="18">
        <v>164618</v>
      </c>
      <c r="K21" s="18">
        <v>4328</v>
      </c>
      <c r="L21" s="18">
        <v>150856</v>
      </c>
    </row>
    <row r="22" spans="1:12" s="2" customFormat="1" x14ac:dyDescent="0.25">
      <c r="A22" s="8">
        <v>12</v>
      </c>
      <c r="B22" s="8" t="s">
        <v>28</v>
      </c>
      <c r="C22" s="18">
        <v>188</v>
      </c>
      <c r="D22" s="18">
        <v>5457</v>
      </c>
      <c r="E22" s="18">
        <v>159</v>
      </c>
      <c r="F22" s="18">
        <v>3236</v>
      </c>
      <c r="G22" s="19">
        <f t="shared" si="0"/>
        <v>84.574468085106375</v>
      </c>
      <c r="H22" s="19">
        <f t="shared" si="1"/>
        <v>59.299981674912964</v>
      </c>
      <c r="I22" s="18">
        <v>242</v>
      </c>
      <c r="J22" s="18">
        <v>6405</v>
      </c>
      <c r="K22" s="18">
        <v>245</v>
      </c>
      <c r="L22" s="18">
        <v>5185</v>
      </c>
    </row>
    <row r="23" spans="1:12" ht="19.5" x14ac:dyDescent="0.4">
      <c r="A23" s="26" t="s">
        <v>29</v>
      </c>
      <c r="B23" s="27"/>
      <c r="C23" s="22">
        <f>SUM(C11:C22)</f>
        <v>36156</v>
      </c>
      <c r="D23" s="22">
        <f>SUM(D11:D22)</f>
        <v>1455872</v>
      </c>
      <c r="E23" s="22">
        <f>SUM(E11:E22)</f>
        <v>28308</v>
      </c>
      <c r="F23" s="22">
        <f>SUM(F11:F22)</f>
        <v>1728423</v>
      </c>
      <c r="G23" s="11">
        <f t="shared" si="0"/>
        <v>78.294059077331568</v>
      </c>
      <c r="H23" s="11">
        <f t="shared" si="1"/>
        <v>118.72080787321961</v>
      </c>
      <c r="I23" s="22">
        <f>SUM(I11:I22)</f>
        <v>34801</v>
      </c>
      <c r="J23" s="22">
        <f>SUM(J11:J22)</f>
        <v>1727026</v>
      </c>
      <c r="K23" s="22">
        <f>SUM(K11:K22)</f>
        <v>39629</v>
      </c>
      <c r="L23" s="22">
        <f>SUM(L11:L22)</f>
        <v>1685421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113879</v>
      </c>
      <c r="D25" s="18">
        <v>741277</v>
      </c>
      <c r="E25" s="18">
        <v>101011</v>
      </c>
      <c r="F25" s="18">
        <v>890177</v>
      </c>
      <c r="G25" s="19">
        <f t="shared" ref="G25:H28" si="2">(E25/C25)*100</f>
        <v>88.700287146883966</v>
      </c>
      <c r="H25" s="19">
        <f t="shared" si="2"/>
        <v>120.08695804672207</v>
      </c>
      <c r="I25" s="18">
        <v>121036</v>
      </c>
      <c r="J25" s="18">
        <v>433455</v>
      </c>
      <c r="K25" s="18">
        <v>120491</v>
      </c>
      <c r="L25" s="18">
        <v>474948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3</v>
      </c>
      <c r="D27" s="18">
        <v>5850</v>
      </c>
      <c r="E27" s="18">
        <v>4</v>
      </c>
      <c r="F27" s="18">
        <v>15700</v>
      </c>
      <c r="G27" s="19">
        <f t="shared" si="2"/>
        <v>133.33333333333331</v>
      </c>
      <c r="H27" s="19">
        <f t="shared" si="2"/>
        <v>268.37606837606836</v>
      </c>
      <c r="I27" s="18">
        <v>4</v>
      </c>
      <c r="J27" s="18">
        <v>5281</v>
      </c>
      <c r="K27" s="18">
        <v>5</v>
      </c>
      <c r="L27" s="18">
        <v>9899</v>
      </c>
    </row>
    <row r="28" spans="1:12" ht="19.5" x14ac:dyDescent="0.4">
      <c r="A28" s="26" t="s">
        <v>29</v>
      </c>
      <c r="B28" s="27"/>
      <c r="C28" s="22">
        <f>SUM(C25:C27)</f>
        <v>113882</v>
      </c>
      <c r="D28" s="22">
        <f>SUM(D25:D27)</f>
        <v>747127</v>
      </c>
      <c r="E28" s="22">
        <f>SUM(E25:E27)</f>
        <v>101015</v>
      </c>
      <c r="F28" s="22">
        <f>SUM(F25:F27)</f>
        <v>905877</v>
      </c>
      <c r="G28" s="11">
        <f t="shared" si="2"/>
        <v>88.701462917756984</v>
      </c>
      <c r="H28" s="11">
        <f t="shared" si="2"/>
        <v>121.24806090530794</v>
      </c>
      <c r="I28" s="22">
        <f>SUM(I25:I27)</f>
        <v>121040</v>
      </c>
      <c r="J28" s="22">
        <f>SUM(J25:J27)</f>
        <v>438736</v>
      </c>
      <c r="K28" s="22">
        <f>SUM(K25:K27)</f>
        <v>120496</v>
      </c>
      <c r="L28" s="22">
        <f>SUM(L25:L27)</f>
        <v>484847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5728</v>
      </c>
      <c r="D30" s="18">
        <v>14923</v>
      </c>
      <c r="E30" s="18">
        <v>2045</v>
      </c>
      <c r="F30" s="18">
        <v>6901</v>
      </c>
      <c r="G30" s="19">
        <f>(E30/C30)*100</f>
        <v>35.701815642458101</v>
      </c>
      <c r="H30" s="19">
        <f>(F30/D30)*100</f>
        <v>46.244052804395899</v>
      </c>
      <c r="I30" s="18">
        <v>8443</v>
      </c>
      <c r="J30" s="18">
        <v>16350</v>
      </c>
      <c r="K30" s="18">
        <v>8089</v>
      </c>
      <c r="L30" s="18">
        <v>16241</v>
      </c>
    </row>
    <row r="31" spans="1:12" ht="19.5" x14ac:dyDescent="0.4">
      <c r="A31" s="26" t="s">
        <v>29</v>
      </c>
      <c r="B31" s="27"/>
      <c r="C31" s="22">
        <f>SUM(C30:C30)</f>
        <v>5728</v>
      </c>
      <c r="D31" s="22">
        <f>SUM(D30:D30)</f>
        <v>14923</v>
      </c>
      <c r="E31" s="22">
        <f>SUM(E30:E30)</f>
        <v>2045</v>
      </c>
      <c r="F31" s="22">
        <f>SUM(F30:F30)</f>
        <v>6901</v>
      </c>
      <c r="G31" s="11">
        <f>(E31/C31)*100</f>
        <v>35.701815642458101</v>
      </c>
      <c r="H31" s="11">
        <f>(F31/D31)*100</f>
        <v>46.244052804395899</v>
      </c>
      <c r="I31" s="22">
        <f>SUM(I30:I30)</f>
        <v>8443</v>
      </c>
      <c r="J31" s="22">
        <f>SUM(J30:J30)</f>
        <v>16350</v>
      </c>
      <c r="K31" s="22">
        <f>SUM(K30:K30)</f>
        <v>8089</v>
      </c>
      <c r="L31" s="22">
        <f>SUM(L30:L30)</f>
        <v>16241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3711</v>
      </c>
      <c r="D33" s="18">
        <v>579712</v>
      </c>
      <c r="E33" s="18">
        <v>1761</v>
      </c>
      <c r="F33" s="18">
        <v>420885</v>
      </c>
      <c r="G33" s="19">
        <f t="shared" ref="G33:G55" si="3">(E33/C33)*100</f>
        <v>47.45351657235247</v>
      </c>
      <c r="H33" s="19">
        <f t="shared" ref="H33:H55" si="4">(F33/D33)*100</f>
        <v>72.60243017222345</v>
      </c>
      <c r="I33" s="18">
        <v>2327</v>
      </c>
      <c r="J33" s="18">
        <v>317998</v>
      </c>
      <c r="K33" s="18">
        <v>2327</v>
      </c>
      <c r="L33" s="18">
        <v>334337</v>
      </c>
    </row>
    <row r="34" spans="1:12" s="2" customFormat="1" x14ac:dyDescent="0.25">
      <c r="A34" s="8">
        <v>17</v>
      </c>
      <c r="B34" s="8" t="s">
        <v>42</v>
      </c>
      <c r="C34" s="18">
        <v>68</v>
      </c>
      <c r="D34" s="18">
        <v>643</v>
      </c>
      <c r="E34" s="18">
        <v>74</v>
      </c>
      <c r="F34" s="18">
        <v>2721</v>
      </c>
      <c r="G34" s="19">
        <f t="shared" si="3"/>
        <v>108.8235294117647</v>
      </c>
      <c r="H34" s="19">
        <f t="shared" si="4"/>
        <v>423.17262830482116</v>
      </c>
      <c r="I34" s="18">
        <v>0</v>
      </c>
      <c r="J34" s="18">
        <v>0</v>
      </c>
      <c r="K34" s="18">
        <v>8</v>
      </c>
      <c r="L34" s="18">
        <v>3803</v>
      </c>
    </row>
    <row r="35" spans="1:12" s="2" customFormat="1" x14ac:dyDescent="0.25">
      <c r="A35" s="8">
        <v>18</v>
      </c>
      <c r="B35" s="8" t="s">
        <v>43</v>
      </c>
      <c r="C35" s="18">
        <v>0</v>
      </c>
      <c r="D35" s="18">
        <v>0</v>
      </c>
      <c r="E35" s="18">
        <v>1</v>
      </c>
      <c r="F35" s="18">
        <v>50</v>
      </c>
      <c r="G35" s="19">
        <v>0</v>
      </c>
      <c r="H35" s="19">
        <v>0</v>
      </c>
      <c r="I35" s="18">
        <v>48</v>
      </c>
      <c r="J35" s="18">
        <v>3819</v>
      </c>
      <c r="K35" s="18">
        <v>27</v>
      </c>
      <c r="L35" s="18">
        <v>2562</v>
      </c>
    </row>
    <row r="36" spans="1:12" s="2" customFormat="1" x14ac:dyDescent="0.25">
      <c r="A36" s="8">
        <v>19</v>
      </c>
      <c r="B36" s="8" t="s">
        <v>44</v>
      </c>
      <c r="C36" s="18">
        <v>11</v>
      </c>
      <c r="D36" s="18">
        <v>361</v>
      </c>
      <c r="E36" s="18">
        <v>4</v>
      </c>
      <c r="F36" s="18">
        <v>121</v>
      </c>
      <c r="G36" s="19">
        <f t="shared" si="3"/>
        <v>36.363636363636367</v>
      </c>
      <c r="H36" s="19">
        <f t="shared" si="4"/>
        <v>33.518005540166207</v>
      </c>
      <c r="I36" s="18">
        <v>55</v>
      </c>
      <c r="J36" s="18">
        <v>727</v>
      </c>
      <c r="K36" s="18">
        <v>53</v>
      </c>
      <c r="L36" s="18">
        <v>706</v>
      </c>
    </row>
    <row r="37" spans="1:12" s="2" customFormat="1" x14ac:dyDescent="0.25">
      <c r="A37" s="8">
        <v>20</v>
      </c>
      <c r="B37" s="8" t="s">
        <v>45</v>
      </c>
      <c r="C37" s="18">
        <v>2</v>
      </c>
      <c r="D37" s="18">
        <v>1</v>
      </c>
      <c r="E37" s="18">
        <v>247</v>
      </c>
      <c r="F37" s="18">
        <v>1974</v>
      </c>
      <c r="G37" s="19">
        <f t="shared" si="3"/>
        <v>12350</v>
      </c>
      <c r="H37" s="19">
        <f t="shared" si="4"/>
        <v>197400</v>
      </c>
      <c r="I37" s="18">
        <v>117</v>
      </c>
      <c r="J37" s="18">
        <v>1213</v>
      </c>
      <c r="K37" s="18">
        <v>133</v>
      </c>
      <c r="L37" s="18">
        <v>1424</v>
      </c>
    </row>
    <row r="38" spans="1:12" s="2" customFormat="1" x14ac:dyDescent="0.25">
      <c r="A38" s="8">
        <v>21</v>
      </c>
      <c r="B38" s="8" t="s">
        <v>46</v>
      </c>
      <c r="C38" s="18">
        <v>198</v>
      </c>
      <c r="D38" s="18">
        <v>11137</v>
      </c>
      <c r="E38" s="18">
        <v>47</v>
      </c>
      <c r="F38" s="18">
        <v>12405</v>
      </c>
      <c r="G38" s="19">
        <f t="shared" si="3"/>
        <v>23.737373737373737</v>
      </c>
      <c r="H38" s="19">
        <f t="shared" si="4"/>
        <v>111.38547185058813</v>
      </c>
      <c r="I38" s="18">
        <v>75</v>
      </c>
      <c r="J38" s="18">
        <v>6477</v>
      </c>
      <c r="K38" s="18">
        <v>79</v>
      </c>
      <c r="L38" s="18">
        <v>12692</v>
      </c>
    </row>
    <row r="39" spans="1:12" s="2" customFormat="1" x14ac:dyDescent="0.25">
      <c r="A39" s="8">
        <v>22</v>
      </c>
      <c r="B39" s="8" t="s">
        <v>47</v>
      </c>
      <c r="C39" s="18">
        <v>5325</v>
      </c>
      <c r="D39" s="18">
        <v>564951</v>
      </c>
      <c r="E39" s="18">
        <v>4924</v>
      </c>
      <c r="F39" s="18">
        <v>632460</v>
      </c>
      <c r="G39" s="19">
        <f t="shared" si="3"/>
        <v>92.46948356807512</v>
      </c>
      <c r="H39" s="19">
        <f t="shared" si="4"/>
        <v>111.94953190630692</v>
      </c>
      <c r="I39" s="18">
        <v>3069</v>
      </c>
      <c r="J39" s="18">
        <v>366030</v>
      </c>
      <c r="K39" s="18">
        <v>3482</v>
      </c>
      <c r="L39" s="18">
        <v>390132</v>
      </c>
    </row>
    <row r="40" spans="1:12" s="2" customFormat="1" x14ac:dyDescent="0.25">
      <c r="A40" s="8">
        <v>23</v>
      </c>
      <c r="B40" s="8" t="s">
        <v>48</v>
      </c>
      <c r="C40" s="18">
        <v>2485</v>
      </c>
      <c r="D40" s="18">
        <v>312939</v>
      </c>
      <c r="E40" s="18">
        <v>2423</v>
      </c>
      <c r="F40" s="18">
        <v>395989</v>
      </c>
      <c r="G40" s="19">
        <f t="shared" si="3"/>
        <v>97.505030181086511</v>
      </c>
      <c r="H40" s="19">
        <f t="shared" si="4"/>
        <v>126.53871840837991</v>
      </c>
      <c r="I40" s="18">
        <v>2501</v>
      </c>
      <c r="J40" s="18">
        <v>267891</v>
      </c>
      <c r="K40" s="18">
        <v>3082</v>
      </c>
      <c r="L40" s="18">
        <v>288217</v>
      </c>
    </row>
    <row r="41" spans="1:12" s="2" customFormat="1" x14ac:dyDescent="0.25">
      <c r="A41" s="8">
        <v>24</v>
      </c>
      <c r="B41" s="8" t="s">
        <v>49</v>
      </c>
      <c r="C41" s="18">
        <v>910</v>
      </c>
      <c r="D41" s="18">
        <v>11815</v>
      </c>
      <c r="E41" s="18">
        <v>722</v>
      </c>
      <c r="F41" s="18">
        <v>21644</v>
      </c>
      <c r="G41" s="19">
        <f t="shared" si="3"/>
        <v>79.340659340659343</v>
      </c>
      <c r="H41" s="19">
        <f t="shared" si="4"/>
        <v>183.19085907744392</v>
      </c>
      <c r="I41" s="18">
        <v>1066</v>
      </c>
      <c r="J41" s="18">
        <v>25493</v>
      </c>
      <c r="K41" s="18">
        <v>1119</v>
      </c>
      <c r="L41" s="18">
        <v>29594</v>
      </c>
    </row>
    <row r="42" spans="1:12" s="2" customFormat="1" x14ac:dyDescent="0.25">
      <c r="A42" s="8">
        <v>25</v>
      </c>
      <c r="B42" s="8" t="s">
        <v>50</v>
      </c>
      <c r="C42" s="18">
        <v>176</v>
      </c>
      <c r="D42" s="18">
        <v>1992</v>
      </c>
      <c r="E42" s="18">
        <v>14</v>
      </c>
      <c r="F42" s="18">
        <v>2099</v>
      </c>
      <c r="G42" s="19">
        <f t="shared" si="3"/>
        <v>7.9545454545454541</v>
      </c>
      <c r="H42" s="19">
        <f t="shared" si="4"/>
        <v>105.3714859437751</v>
      </c>
      <c r="I42" s="18">
        <v>7</v>
      </c>
      <c r="J42" s="18">
        <v>387</v>
      </c>
      <c r="K42" s="18">
        <v>15</v>
      </c>
      <c r="L42" s="18">
        <v>1672</v>
      </c>
    </row>
    <row r="43" spans="1:12" s="2" customFormat="1" x14ac:dyDescent="0.25">
      <c r="A43" s="8">
        <v>26</v>
      </c>
      <c r="B43" s="8" t="s">
        <v>51</v>
      </c>
      <c r="C43" s="18">
        <v>50</v>
      </c>
      <c r="D43" s="18">
        <v>13613</v>
      </c>
      <c r="E43" s="18">
        <v>23</v>
      </c>
      <c r="F43" s="18">
        <v>6984</v>
      </c>
      <c r="G43" s="19">
        <f t="shared" si="3"/>
        <v>46</v>
      </c>
      <c r="H43" s="19">
        <f t="shared" si="4"/>
        <v>51.303900683170497</v>
      </c>
      <c r="I43" s="18">
        <v>8</v>
      </c>
      <c r="J43" s="18">
        <v>6282</v>
      </c>
      <c r="K43" s="18">
        <v>9</v>
      </c>
      <c r="L43" s="18">
        <v>7276</v>
      </c>
    </row>
    <row r="44" spans="1:12" s="2" customFormat="1" x14ac:dyDescent="0.25">
      <c r="A44" s="8">
        <v>27</v>
      </c>
      <c r="B44" s="8" t="s">
        <v>52</v>
      </c>
      <c r="C44" s="18">
        <v>0</v>
      </c>
      <c r="D44" s="18">
        <v>0</v>
      </c>
      <c r="E44" s="18">
        <v>1</v>
      </c>
      <c r="F44" s="18">
        <v>1275</v>
      </c>
      <c r="G44" s="19">
        <v>0</v>
      </c>
      <c r="H44" s="19">
        <v>0</v>
      </c>
      <c r="I44" s="18">
        <v>4</v>
      </c>
      <c r="J44" s="18">
        <v>450</v>
      </c>
      <c r="K44" s="18">
        <v>3</v>
      </c>
      <c r="L44" s="18">
        <v>0</v>
      </c>
    </row>
    <row r="45" spans="1:12" s="2" customFormat="1" x14ac:dyDescent="0.25">
      <c r="A45" s="8">
        <v>28</v>
      </c>
      <c r="B45" s="8" t="s">
        <v>53</v>
      </c>
      <c r="C45" s="18">
        <v>5</v>
      </c>
      <c r="D45" s="18">
        <v>42</v>
      </c>
      <c r="E45" s="18">
        <v>2</v>
      </c>
      <c r="F45" s="18">
        <v>4</v>
      </c>
      <c r="G45" s="19">
        <f t="shared" si="3"/>
        <v>40</v>
      </c>
      <c r="H45" s="19">
        <f t="shared" si="4"/>
        <v>9.5238095238095237</v>
      </c>
      <c r="I45" s="18">
        <v>6</v>
      </c>
      <c r="J45" s="18">
        <v>471</v>
      </c>
      <c r="K45" s="18">
        <v>5</v>
      </c>
      <c r="L45" s="18">
        <v>314</v>
      </c>
    </row>
    <row r="46" spans="1:12" s="2" customFormat="1" x14ac:dyDescent="0.25">
      <c r="A46" s="8">
        <v>29</v>
      </c>
      <c r="B46" s="8" t="s">
        <v>54</v>
      </c>
      <c r="C46" s="18">
        <v>0</v>
      </c>
      <c r="D46" s="18">
        <v>0</v>
      </c>
      <c r="E46" s="18">
        <v>27</v>
      </c>
      <c r="F46" s="18">
        <v>285</v>
      </c>
      <c r="G46" s="19">
        <v>0</v>
      </c>
      <c r="H46" s="19">
        <v>0</v>
      </c>
      <c r="I46" s="18">
        <v>23</v>
      </c>
      <c r="J46" s="18">
        <v>3092</v>
      </c>
      <c r="K46" s="18">
        <v>23</v>
      </c>
      <c r="L46" s="18">
        <v>3046</v>
      </c>
    </row>
    <row r="47" spans="1:12" s="2" customFormat="1" x14ac:dyDescent="0.25">
      <c r="A47" s="8">
        <v>30</v>
      </c>
      <c r="B47" s="8" t="s">
        <v>55</v>
      </c>
      <c r="C47" s="18">
        <v>1945</v>
      </c>
      <c r="D47" s="18">
        <v>263784</v>
      </c>
      <c r="E47" s="18">
        <v>1190</v>
      </c>
      <c r="F47" s="18">
        <v>262641</v>
      </c>
      <c r="G47" s="19">
        <f t="shared" si="3"/>
        <v>61.182519280205661</v>
      </c>
      <c r="H47" s="19">
        <f t="shared" si="4"/>
        <v>99.566690928941853</v>
      </c>
      <c r="I47" s="18">
        <v>1940</v>
      </c>
      <c r="J47" s="18">
        <v>223431</v>
      </c>
      <c r="K47" s="18">
        <v>2131</v>
      </c>
      <c r="L47" s="18">
        <v>234883</v>
      </c>
    </row>
    <row r="48" spans="1:12" s="2" customFormat="1" x14ac:dyDescent="0.25">
      <c r="A48" s="8">
        <v>31</v>
      </c>
      <c r="B48" s="8" t="s">
        <v>56</v>
      </c>
      <c r="C48" s="18">
        <v>10</v>
      </c>
      <c r="D48" s="18">
        <v>5310</v>
      </c>
      <c r="E48" s="18">
        <v>20</v>
      </c>
      <c r="F48" s="18">
        <v>12411</v>
      </c>
      <c r="G48" s="19">
        <f t="shared" si="3"/>
        <v>200</v>
      </c>
      <c r="H48" s="19">
        <f t="shared" si="4"/>
        <v>233.72881355932202</v>
      </c>
      <c r="I48" s="18">
        <v>8</v>
      </c>
      <c r="J48" s="18">
        <v>2759</v>
      </c>
      <c r="K48" s="18">
        <v>8</v>
      </c>
      <c r="L48" s="18">
        <v>3378</v>
      </c>
    </row>
    <row r="49" spans="1:12" s="2" customFormat="1" x14ac:dyDescent="0.25">
      <c r="A49" s="8">
        <v>32</v>
      </c>
      <c r="B49" s="8" t="s">
        <v>57</v>
      </c>
      <c r="C49" s="18">
        <v>174</v>
      </c>
      <c r="D49" s="18">
        <v>43649</v>
      </c>
      <c r="E49" s="18">
        <v>107</v>
      </c>
      <c r="F49" s="18">
        <v>47069</v>
      </c>
      <c r="G49" s="19">
        <f t="shared" si="3"/>
        <v>61.494252873563212</v>
      </c>
      <c r="H49" s="19">
        <f t="shared" si="4"/>
        <v>107.83523104767579</v>
      </c>
      <c r="I49" s="18">
        <v>264</v>
      </c>
      <c r="J49" s="18">
        <v>7738</v>
      </c>
      <c r="K49" s="18">
        <v>268</v>
      </c>
      <c r="L49" s="18">
        <v>4963</v>
      </c>
    </row>
    <row r="50" spans="1:12" s="2" customFormat="1" x14ac:dyDescent="0.25">
      <c r="A50" s="8">
        <v>33</v>
      </c>
      <c r="B50" s="8" t="s">
        <v>58</v>
      </c>
      <c r="C50" s="18">
        <v>30</v>
      </c>
      <c r="D50" s="18">
        <v>6149</v>
      </c>
      <c r="E50" s="18">
        <v>8</v>
      </c>
      <c r="F50" s="18">
        <v>2280</v>
      </c>
      <c r="G50" s="19">
        <f t="shared" si="3"/>
        <v>26.666666666666668</v>
      </c>
      <c r="H50" s="19">
        <f t="shared" si="4"/>
        <v>37.079199869897543</v>
      </c>
      <c r="I50" s="18">
        <v>15</v>
      </c>
      <c r="J50" s="18">
        <v>1934</v>
      </c>
      <c r="K50" s="18">
        <v>12</v>
      </c>
      <c r="L50" s="18">
        <v>1403</v>
      </c>
    </row>
    <row r="51" spans="1:12" s="2" customFormat="1" x14ac:dyDescent="0.25">
      <c r="A51" s="8">
        <v>34</v>
      </c>
      <c r="B51" s="8" t="s">
        <v>59</v>
      </c>
      <c r="C51" s="18">
        <v>190</v>
      </c>
      <c r="D51" s="18">
        <v>48023</v>
      </c>
      <c r="E51" s="18">
        <v>137</v>
      </c>
      <c r="F51" s="18">
        <v>41945</v>
      </c>
      <c r="G51" s="19">
        <f t="shared" si="3"/>
        <v>72.10526315789474</v>
      </c>
      <c r="H51" s="19">
        <f t="shared" si="4"/>
        <v>87.34356454199029</v>
      </c>
      <c r="I51" s="18">
        <v>201</v>
      </c>
      <c r="J51" s="18">
        <v>25632</v>
      </c>
      <c r="K51" s="18">
        <v>208</v>
      </c>
      <c r="L51" s="18">
        <v>28390</v>
      </c>
    </row>
    <row r="52" spans="1:12" s="2" customFormat="1" x14ac:dyDescent="0.25">
      <c r="A52" s="8">
        <v>35</v>
      </c>
      <c r="B52" s="8" t="s">
        <v>60</v>
      </c>
      <c r="C52" s="18">
        <v>701</v>
      </c>
      <c r="D52" s="18">
        <v>156765</v>
      </c>
      <c r="E52" s="18">
        <v>546</v>
      </c>
      <c r="F52" s="18">
        <v>131926</v>
      </c>
      <c r="G52" s="19">
        <f t="shared" si="3"/>
        <v>77.888730385164052</v>
      </c>
      <c r="H52" s="19">
        <f t="shared" si="4"/>
        <v>84.155264249035184</v>
      </c>
      <c r="I52" s="18">
        <v>530</v>
      </c>
      <c r="J52" s="18">
        <v>61536</v>
      </c>
      <c r="K52" s="18">
        <v>535</v>
      </c>
      <c r="L52" s="18">
        <v>70718</v>
      </c>
    </row>
    <row r="53" spans="1:12" s="2" customFormat="1" x14ac:dyDescent="0.25">
      <c r="A53" s="8">
        <v>36</v>
      </c>
      <c r="B53" s="8" t="s">
        <v>61</v>
      </c>
      <c r="C53" s="18">
        <v>2392</v>
      </c>
      <c r="D53" s="18">
        <v>42380</v>
      </c>
      <c r="E53" s="18">
        <v>3372</v>
      </c>
      <c r="F53" s="18">
        <v>4052</v>
      </c>
      <c r="G53" s="19">
        <f t="shared" si="3"/>
        <v>140.96989966555185</v>
      </c>
      <c r="H53" s="19">
        <f t="shared" si="4"/>
        <v>9.5611137328928741</v>
      </c>
      <c r="I53" s="18">
        <v>4982</v>
      </c>
      <c r="J53" s="18">
        <v>78645</v>
      </c>
      <c r="K53" s="18">
        <v>5372</v>
      </c>
      <c r="L53" s="18">
        <v>3333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18383</v>
      </c>
      <c r="D55" s="22">
        <f>SUM(D33:D54)</f>
        <v>2063266</v>
      </c>
      <c r="E55" s="22">
        <f>SUM(E33:E54)</f>
        <v>15650</v>
      </c>
      <c r="F55" s="22">
        <f>SUM(F33:F54)</f>
        <v>2001220</v>
      </c>
      <c r="G55" s="11">
        <f t="shared" si="3"/>
        <v>85.133003318283201</v>
      </c>
      <c r="H55" s="11">
        <f t="shared" si="4"/>
        <v>96.992825937130746</v>
      </c>
      <c r="I55" s="22">
        <f>SUM(I33:I54)</f>
        <v>17246</v>
      </c>
      <c r="J55" s="22">
        <f>SUM(J33:J54)</f>
        <v>1402005</v>
      </c>
      <c r="K55" s="22">
        <f>SUM(K33:K54)</f>
        <v>18899</v>
      </c>
      <c r="L55" s="22">
        <f>SUM(L33:L54)</f>
        <v>1422843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1</v>
      </c>
      <c r="D57" s="18">
        <v>0</v>
      </c>
      <c r="E57" s="18">
        <v>0</v>
      </c>
      <c r="F57" s="18">
        <v>0</v>
      </c>
      <c r="G57" s="19">
        <f t="shared" ref="G57:G66" si="5">(E57/C57)*100</f>
        <v>0</v>
      </c>
      <c r="H57" s="19" t="e">
        <f t="shared" ref="H57:H66" si="6">(F57/D57)*100</f>
        <v>#DIV/0!</v>
      </c>
      <c r="I57" s="18">
        <v>0</v>
      </c>
      <c r="J57" s="18">
        <v>0</v>
      </c>
      <c r="K57" s="18">
        <v>0</v>
      </c>
      <c r="L57" s="18">
        <v>0</v>
      </c>
    </row>
    <row r="58" spans="1:12" s="2" customFormat="1" x14ac:dyDescent="0.25">
      <c r="A58" s="8">
        <v>39</v>
      </c>
      <c r="B58" s="8" t="s">
        <v>33</v>
      </c>
      <c r="C58" s="18">
        <v>0</v>
      </c>
      <c r="D58" s="18">
        <v>0</v>
      </c>
      <c r="E58" s="18">
        <v>0</v>
      </c>
      <c r="F58" s="18">
        <v>0</v>
      </c>
      <c r="G58" s="19">
        <v>0</v>
      </c>
      <c r="H58" s="19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s="2" customFormat="1" x14ac:dyDescent="0.25">
      <c r="A59" s="8">
        <v>40</v>
      </c>
      <c r="B59" s="8" t="s">
        <v>34</v>
      </c>
      <c r="C59" s="18">
        <v>0</v>
      </c>
      <c r="D59" s="18">
        <v>0</v>
      </c>
      <c r="E59" s="18">
        <v>0</v>
      </c>
      <c r="F59" s="18">
        <v>0</v>
      </c>
      <c r="G59" s="19">
        <v>0</v>
      </c>
      <c r="H59" s="19">
        <v>0</v>
      </c>
      <c r="I59" s="18">
        <v>0</v>
      </c>
      <c r="J59" s="18">
        <v>0</v>
      </c>
      <c r="K59" s="18">
        <v>0</v>
      </c>
      <c r="L59" s="18">
        <v>0</v>
      </c>
    </row>
    <row r="60" spans="1:12" s="2" customFormat="1" x14ac:dyDescent="0.25">
      <c r="A60" s="8">
        <v>41</v>
      </c>
      <c r="B60" s="8" t="s">
        <v>35</v>
      </c>
      <c r="C60" s="18">
        <v>107</v>
      </c>
      <c r="D60" s="18">
        <v>5820</v>
      </c>
      <c r="E60" s="18">
        <v>69</v>
      </c>
      <c r="F60" s="18">
        <v>6368</v>
      </c>
      <c r="G60" s="19">
        <f t="shared" si="5"/>
        <v>64.485981308411212</v>
      </c>
      <c r="H60" s="19">
        <f t="shared" si="6"/>
        <v>109.41580756013747</v>
      </c>
      <c r="I60" s="18">
        <v>450</v>
      </c>
      <c r="J60" s="18">
        <v>25062</v>
      </c>
      <c r="K60" s="18">
        <v>455</v>
      </c>
      <c r="L60" s="18">
        <v>25739</v>
      </c>
    </row>
    <row r="61" spans="1:12" s="2" customFormat="1" x14ac:dyDescent="0.25">
      <c r="A61" s="8">
        <v>42</v>
      </c>
      <c r="B61" s="8" t="s">
        <v>36</v>
      </c>
      <c r="C61" s="18">
        <v>732</v>
      </c>
      <c r="D61" s="18">
        <v>680</v>
      </c>
      <c r="E61" s="18">
        <v>235</v>
      </c>
      <c r="F61" s="18">
        <v>162</v>
      </c>
      <c r="G61" s="19">
        <f t="shared" si="5"/>
        <v>32.103825136612024</v>
      </c>
      <c r="H61" s="19">
        <f t="shared" si="6"/>
        <v>23.823529411764703</v>
      </c>
      <c r="I61" s="18">
        <v>1032</v>
      </c>
      <c r="J61" s="18">
        <v>281</v>
      </c>
      <c r="K61" s="18">
        <v>944</v>
      </c>
      <c r="L61" s="18">
        <v>263</v>
      </c>
    </row>
    <row r="62" spans="1:12" s="2" customFormat="1" x14ac:dyDescent="0.25">
      <c r="A62" s="8">
        <v>43</v>
      </c>
      <c r="B62" s="8" t="s">
        <v>37</v>
      </c>
      <c r="C62" s="18">
        <v>8</v>
      </c>
      <c r="D62" s="18">
        <v>40</v>
      </c>
      <c r="E62" s="18">
        <v>0</v>
      </c>
      <c r="F62" s="18">
        <v>0</v>
      </c>
      <c r="G62" s="19">
        <f t="shared" si="5"/>
        <v>0</v>
      </c>
      <c r="H62" s="19">
        <f t="shared" si="6"/>
        <v>0</v>
      </c>
      <c r="I62" s="18">
        <v>0</v>
      </c>
      <c r="J62" s="18">
        <v>0</v>
      </c>
      <c r="K62" s="18">
        <v>0</v>
      </c>
      <c r="L62" s="18">
        <v>0</v>
      </c>
    </row>
    <row r="63" spans="1:12" s="2" customFormat="1" x14ac:dyDescent="0.25">
      <c r="A63" s="8">
        <v>44</v>
      </c>
      <c r="B63" s="8" t="s">
        <v>38</v>
      </c>
      <c r="C63" s="18">
        <v>120</v>
      </c>
      <c r="D63" s="18">
        <v>44</v>
      </c>
      <c r="E63" s="18">
        <v>7568</v>
      </c>
      <c r="F63" s="18">
        <v>5030</v>
      </c>
      <c r="G63" s="19">
        <f t="shared" si="5"/>
        <v>6306.666666666667</v>
      </c>
      <c r="H63" s="19">
        <f t="shared" si="6"/>
        <v>11431.818181818182</v>
      </c>
      <c r="I63" s="18">
        <v>11134</v>
      </c>
      <c r="J63" s="18">
        <v>4239</v>
      </c>
      <c r="K63" s="18">
        <v>12866</v>
      </c>
      <c r="L63" s="18">
        <v>5839</v>
      </c>
    </row>
    <row r="64" spans="1:12" s="2" customFormat="1" x14ac:dyDescent="0.25">
      <c r="A64" s="8">
        <v>45</v>
      </c>
      <c r="B64" s="8" t="s">
        <v>39</v>
      </c>
      <c r="C64" s="18">
        <v>0</v>
      </c>
      <c r="D64" s="18">
        <v>0</v>
      </c>
      <c r="E64" s="18">
        <v>0</v>
      </c>
      <c r="F64" s="18">
        <v>0</v>
      </c>
      <c r="G64" s="19">
        <v>0</v>
      </c>
      <c r="H64" s="19">
        <v>0</v>
      </c>
      <c r="I64" s="18">
        <v>0</v>
      </c>
      <c r="J64" s="18">
        <v>0</v>
      </c>
      <c r="K64" s="18">
        <v>0</v>
      </c>
      <c r="L64" s="18">
        <v>0</v>
      </c>
    </row>
    <row r="65" spans="1:12" s="2" customFormat="1" x14ac:dyDescent="0.25">
      <c r="A65" s="8">
        <v>46</v>
      </c>
      <c r="B65" s="8" t="s">
        <v>40</v>
      </c>
      <c r="C65" s="18">
        <v>0</v>
      </c>
      <c r="D65" s="18">
        <v>0</v>
      </c>
      <c r="E65" s="18">
        <v>0</v>
      </c>
      <c r="F65" s="18">
        <v>0</v>
      </c>
      <c r="G65" s="19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2" ht="19.5" x14ac:dyDescent="0.4">
      <c r="A66" s="26" t="s">
        <v>29</v>
      </c>
      <c r="B66" s="27"/>
      <c r="C66" s="22">
        <f>SUM(C57:C65)</f>
        <v>968</v>
      </c>
      <c r="D66" s="22">
        <f>SUM(D57:D65)</f>
        <v>6584</v>
      </c>
      <c r="E66" s="22">
        <f>SUM(E57:E65)</f>
        <v>7872</v>
      </c>
      <c r="F66" s="22">
        <f>SUM(F57:F65)</f>
        <v>11560</v>
      </c>
      <c r="G66" s="11">
        <f t="shared" si="5"/>
        <v>813.22314049586771</v>
      </c>
      <c r="H66" s="11">
        <f t="shared" si="6"/>
        <v>175.57715674362092</v>
      </c>
      <c r="I66" s="22">
        <f>SUM(I57:I65)</f>
        <v>12616</v>
      </c>
      <c r="J66" s="22">
        <f>SUM(J57:J65)</f>
        <v>29582</v>
      </c>
      <c r="K66" s="22">
        <f>SUM(K57:K65)</f>
        <v>14265</v>
      </c>
      <c r="L66" s="22">
        <f>SUM(L57:L65)</f>
        <v>31841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175117</v>
      </c>
      <c r="D75" s="22">
        <f t="shared" ref="D75:F75" si="8">SUM(D23+D28+D31+D55+D66+D74)</f>
        <v>4287772</v>
      </c>
      <c r="E75" s="22">
        <f t="shared" si="8"/>
        <v>154890</v>
      </c>
      <c r="F75" s="22">
        <f t="shared" si="8"/>
        <v>4653981</v>
      </c>
      <c r="G75" s="11">
        <f t="shared" si="7"/>
        <v>88.449436662345747</v>
      </c>
      <c r="H75" s="11">
        <f t="shared" si="7"/>
        <v>108.54077595543792</v>
      </c>
      <c r="I75" s="22">
        <f t="shared" ref="I75" si="9">SUM(I23+I28+I31+I55+I66+I74)</f>
        <v>194146</v>
      </c>
      <c r="J75" s="22">
        <f t="shared" ref="J75" si="10">SUM(J23+J28+J31+J55+J66+J74)</f>
        <v>3613699</v>
      </c>
      <c r="K75" s="22">
        <f t="shared" ref="K75" si="11">SUM(K23+K28+K31+K55+K66+K74)</f>
        <v>201378</v>
      </c>
      <c r="L75" s="22">
        <f t="shared" ref="L75" si="12">SUM(L23+L28+L31+L55+L66+L74)</f>
        <v>3641193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6"/>
  <sheetViews>
    <sheetView view="pageBreakPreview" zoomScale="90" zoomScaleSheetLayoutView="90" workbookViewId="0">
      <selection activeCell="A7" sqref="A7:A9"/>
    </sheetView>
  </sheetViews>
  <sheetFormatPr defaultColWidth="9.140625" defaultRowHeight="15" x14ac:dyDescent="0.25"/>
  <cols>
    <col min="1" max="1" width="6" customWidth="1"/>
    <col min="2" max="2" width="31.140625" customWidth="1"/>
    <col min="3" max="3" width="13" customWidth="1"/>
    <col min="4" max="4" width="16.5703125" style="1" customWidth="1"/>
    <col min="5" max="5" width="13.28515625" customWidth="1"/>
    <col min="6" max="6" width="15.7109375" style="1" customWidth="1"/>
    <col min="7" max="7" width="10.140625" style="1" customWidth="1"/>
    <col min="8" max="8" width="9.7109375" style="1" customWidth="1"/>
    <col min="9" max="9" width="13" style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8" t="s">
        <v>88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89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5.7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31.5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1031459</v>
      </c>
      <c r="D11" s="18">
        <v>3273153</v>
      </c>
      <c r="E11" s="18">
        <v>1028063</v>
      </c>
      <c r="F11" s="18">
        <v>3327204</v>
      </c>
      <c r="G11" s="19">
        <f t="shared" ref="G11:G23" si="0">(E11/C11)*100</f>
        <v>99.670757635543438</v>
      </c>
      <c r="H11" s="19">
        <f t="shared" ref="H11:H23" si="1">(F11/D11)*100</f>
        <v>101.65134352106364</v>
      </c>
      <c r="I11" s="18">
        <v>1146215</v>
      </c>
      <c r="J11" s="18">
        <v>3315525</v>
      </c>
      <c r="K11" s="18">
        <v>1149988</v>
      </c>
      <c r="L11" s="18">
        <v>3421919</v>
      </c>
    </row>
    <row r="12" spans="1:12" s="2" customFormat="1" x14ac:dyDescent="0.25">
      <c r="A12" s="8">
        <v>2</v>
      </c>
      <c r="B12" s="8" t="s">
        <v>19</v>
      </c>
      <c r="C12" s="18">
        <v>178195</v>
      </c>
      <c r="D12" s="18">
        <v>659637</v>
      </c>
      <c r="E12" s="18">
        <v>138913</v>
      </c>
      <c r="F12" s="18">
        <v>683477</v>
      </c>
      <c r="G12" s="19">
        <f t="shared" si="0"/>
        <v>77.955610426779657</v>
      </c>
      <c r="H12" s="19">
        <f t="shared" si="1"/>
        <v>103.61410897205585</v>
      </c>
      <c r="I12" s="18">
        <v>199925</v>
      </c>
      <c r="J12" s="18">
        <v>787747</v>
      </c>
      <c r="K12" s="18">
        <v>198829</v>
      </c>
      <c r="L12" s="18">
        <v>822883</v>
      </c>
    </row>
    <row r="13" spans="1:12" s="2" customFormat="1" x14ac:dyDescent="0.25">
      <c r="A13" s="8">
        <v>3</v>
      </c>
      <c r="B13" s="8" t="s">
        <v>20</v>
      </c>
      <c r="C13" s="18">
        <v>7389</v>
      </c>
      <c r="D13" s="18">
        <v>29834</v>
      </c>
      <c r="E13" s="18">
        <v>9829</v>
      </c>
      <c r="F13" s="18">
        <v>39289</v>
      </c>
      <c r="G13" s="19">
        <f t="shared" si="0"/>
        <v>133.02205981864935</v>
      </c>
      <c r="H13" s="19">
        <f t="shared" si="1"/>
        <v>131.69202922839713</v>
      </c>
      <c r="I13" s="18">
        <v>5438</v>
      </c>
      <c r="J13" s="18">
        <v>49756</v>
      </c>
      <c r="K13" s="18">
        <v>5739</v>
      </c>
      <c r="L13" s="18">
        <v>53311</v>
      </c>
    </row>
    <row r="14" spans="1:12" s="2" customFormat="1" x14ac:dyDescent="0.25">
      <c r="A14" s="8">
        <v>4</v>
      </c>
      <c r="B14" s="8" t="s">
        <v>21</v>
      </c>
      <c r="C14" s="18">
        <v>39973</v>
      </c>
      <c r="D14" s="18">
        <v>151547</v>
      </c>
      <c r="E14" s="18">
        <v>31352</v>
      </c>
      <c r="F14" s="18">
        <v>157634</v>
      </c>
      <c r="G14" s="19">
        <f t="shared" si="0"/>
        <v>78.43294223600931</v>
      </c>
      <c r="H14" s="19">
        <f t="shared" si="1"/>
        <v>104.01657571578453</v>
      </c>
      <c r="I14" s="18">
        <v>39197</v>
      </c>
      <c r="J14" s="18">
        <v>199918</v>
      </c>
      <c r="K14" s="18">
        <v>37778</v>
      </c>
      <c r="L14" s="18">
        <v>196411</v>
      </c>
    </row>
    <row r="15" spans="1:12" s="2" customFormat="1" x14ac:dyDescent="0.25">
      <c r="A15" s="8">
        <v>5</v>
      </c>
      <c r="B15" s="8" t="s">
        <v>22</v>
      </c>
      <c r="C15" s="18">
        <v>123302</v>
      </c>
      <c r="D15" s="18">
        <v>417719</v>
      </c>
      <c r="E15" s="18">
        <v>100718</v>
      </c>
      <c r="F15" s="18">
        <v>368533</v>
      </c>
      <c r="G15" s="19">
        <f t="shared" si="0"/>
        <v>81.683995393424283</v>
      </c>
      <c r="H15" s="19">
        <f t="shared" si="1"/>
        <v>88.225098690746648</v>
      </c>
      <c r="I15" s="18">
        <v>69064</v>
      </c>
      <c r="J15" s="18">
        <v>263266</v>
      </c>
      <c r="K15" s="18">
        <v>67575</v>
      </c>
      <c r="L15" s="18">
        <v>259414</v>
      </c>
    </row>
    <row r="16" spans="1:12" s="2" customFormat="1" x14ac:dyDescent="0.25">
      <c r="A16" s="8">
        <v>6</v>
      </c>
      <c r="B16" s="8" t="s">
        <v>23</v>
      </c>
      <c r="C16" s="18">
        <v>7241</v>
      </c>
      <c r="D16" s="18">
        <v>29428</v>
      </c>
      <c r="E16" s="18">
        <v>8647</v>
      </c>
      <c r="F16" s="18">
        <v>72709</v>
      </c>
      <c r="G16" s="19">
        <f t="shared" si="0"/>
        <v>119.41720756801546</v>
      </c>
      <c r="H16" s="19">
        <f t="shared" si="1"/>
        <v>247.07421503330161</v>
      </c>
      <c r="I16" s="18">
        <v>9639</v>
      </c>
      <c r="J16" s="18">
        <v>58178</v>
      </c>
      <c r="K16" s="18">
        <v>9328</v>
      </c>
      <c r="L16" s="18">
        <v>61072</v>
      </c>
    </row>
    <row r="17" spans="1:12" s="2" customFormat="1" x14ac:dyDescent="0.25">
      <c r="A17" s="8">
        <v>7</v>
      </c>
      <c r="B17" s="8" t="s">
        <v>24</v>
      </c>
      <c r="C17" s="18">
        <v>18009</v>
      </c>
      <c r="D17" s="18">
        <v>56058</v>
      </c>
      <c r="E17" s="18">
        <v>12787</v>
      </c>
      <c r="F17" s="18">
        <v>208649</v>
      </c>
      <c r="G17" s="19">
        <f t="shared" si="0"/>
        <v>71.003387195291239</v>
      </c>
      <c r="H17" s="19">
        <f t="shared" si="1"/>
        <v>372.20200506618141</v>
      </c>
      <c r="I17" s="18">
        <v>12401</v>
      </c>
      <c r="J17" s="18">
        <v>55735</v>
      </c>
      <c r="K17" s="18">
        <v>11468</v>
      </c>
      <c r="L17" s="18">
        <v>53148</v>
      </c>
    </row>
    <row r="18" spans="1:12" s="2" customFormat="1" x14ac:dyDescent="0.25">
      <c r="A18" s="8">
        <v>8</v>
      </c>
      <c r="B18" s="8" t="s">
        <v>25</v>
      </c>
      <c r="C18" s="18">
        <v>30301</v>
      </c>
      <c r="D18" s="18">
        <v>142931</v>
      </c>
      <c r="E18" s="18">
        <v>34088</v>
      </c>
      <c r="F18" s="18">
        <v>206235</v>
      </c>
      <c r="G18" s="19">
        <f t="shared" si="0"/>
        <v>112.49793736180325</v>
      </c>
      <c r="H18" s="19">
        <f t="shared" si="1"/>
        <v>144.28990212060364</v>
      </c>
      <c r="I18" s="18">
        <v>38474</v>
      </c>
      <c r="J18" s="18">
        <v>266816</v>
      </c>
      <c r="K18" s="18">
        <v>44498</v>
      </c>
      <c r="L18" s="18">
        <v>290746</v>
      </c>
    </row>
    <row r="19" spans="1:12" s="2" customFormat="1" x14ac:dyDescent="0.25">
      <c r="A19" s="8">
        <v>9</v>
      </c>
      <c r="B19" s="8" t="s">
        <v>26</v>
      </c>
      <c r="C19" s="18">
        <v>120</v>
      </c>
      <c r="D19" s="18">
        <v>1146</v>
      </c>
      <c r="E19" s="18">
        <v>393</v>
      </c>
      <c r="F19" s="18">
        <v>19508</v>
      </c>
      <c r="G19" s="19">
        <f t="shared" si="0"/>
        <v>327.5</v>
      </c>
      <c r="H19" s="19">
        <f t="shared" si="1"/>
        <v>1702.2687609075042</v>
      </c>
      <c r="I19" s="18">
        <v>498</v>
      </c>
      <c r="J19" s="18">
        <v>14351</v>
      </c>
      <c r="K19" s="18">
        <v>506</v>
      </c>
      <c r="L19" s="18">
        <v>16947</v>
      </c>
    </row>
    <row r="20" spans="1:12" s="2" customFormat="1" x14ac:dyDescent="0.25">
      <c r="A20" s="8">
        <v>10</v>
      </c>
      <c r="B20" s="8" t="s">
        <v>64</v>
      </c>
      <c r="C20" s="18">
        <v>411865</v>
      </c>
      <c r="D20" s="18">
        <v>1642283</v>
      </c>
      <c r="E20" s="18">
        <v>336783</v>
      </c>
      <c r="F20" s="18">
        <v>1703254</v>
      </c>
      <c r="G20" s="19">
        <f>(E20/C20)*100</f>
        <v>81.770240248625157</v>
      </c>
      <c r="H20" s="19">
        <f>(F20/D20)*100</f>
        <v>103.71257572537742</v>
      </c>
      <c r="I20" s="18">
        <v>395269</v>
      </c>
      <c r="J20" s="18">
        <v>1745261</v>
      </c>
      <c r="K20" s="18">
        <v>422187</v>
      </c>
      <c r="L20" s="18">
        <v>1759430</v>
      </c>
    </row>
    <row r="21" spans="1:12" s="2" customFormat="1" x14ac:dyDescent="0.25">
      <c r="A21" s="8">
        <v>11</v>
      </c>
      <c r="B21" s="8" t="s">
        <v>27</v>
      </c>
      <c r="C21" s="18">
        <v>169142</v>
      </c>
      <c r="D21" s="18">
        <v>719702</v>
      </c>
      <c r="E21" s="18">
        <v>141160</v>
      </c>
      <c r="F21" s="18">
        <v>694240</v>
      </c>
      <c r="G21" s="19">
        <f t="shared" si="0"/>
        <v>83.45650400255407</v>
      </c>
      <c r="H21" s="19">
        <f t="shared" si="1"/>
        <v>96.462146832994762</v>
      </c>
      <c r="I21" s="18">
        <v>133697</v>
      </c>
      <c r="J21" s="18">
        <v>652055</v>
      </c>
      <c r="K21" s="18">
        <v>132796</v>
      </c>
      <c r="L21" s="18">
        <v>641999</v>
      </c>
    </row>
    <row r="22" spans="1:12" s="2" customFormat="1" x14ac:dyDescent="0.25">
      <c r="A22" s="8">
        <v>12</v>
      </c>
      <c r="B22" s="8" t="s">
        <v>28</v>
      </c>
      <c r="C22" s="18">
        <v>9162</v>
      </c>
      <c r="D22" s="18">
        <v>29498</v>
      </c>
      <c r="E22" s="18">
        <v>6726</v>
      </c>
      <c r="F22" s="18">
        <v>25801</v>
      </c>
      <c r="G22" s="19">
        <f t="shared" si="0"/>
        <v>73.411918795022927</v>
      </c>
      <c r="H22" s="19">
        <f t="shared" si="1"/>
        <v>87.466946911655029</v>
      </c>
      <c r="I22" s="18">
        <v>11238</v>
      </c>
      <c r="J22" s="18">
        <v>34919</v>
      </c>
      <c r="K22" s="18">
        <v>10885</v>
      </c>
      <c r="L22" s="18">
        <v>35067</v>
      </c>
    </row>
    <row r="23" spans="1:12" ht="19.5" x14ac:dyDescent="0.4">
      <c r="A23" s="26" t="s">
        <v>29</v>
      </c>
      <c r="B23" s="27"/>
      <c r="C23" s="22">
        <f>SUM(C11:C22)</f>
        <v>2026158</v>
      </c>
      <c r="D23" s="22">
        <f>SUM(D11:D22)</f>
        <v>7152936</v>
      </c>
      <c r="E23" s="22">
        <f>SUM(E11:E22)</f>
        <v>1849459</v>
      </c>
      <c r="F23" s="22">
        <f>SUM(F11:F22)</f>
        <v>7506533</v>
      </c>
      <c r="G23" s="11">
        <f t="shared" si="0"/>
        <v>91.279110513592727</v>
      </c>
      <c r="H23" s="11">
        <f t="shared" si="1"/>
        <v>104.9433826892901</v>
      </c>
      <c r="I23" s="22">
        <f>SUM(I11:I22)</f>
        <v>2061055</v>
      </c>
      <c r="J23" s="22">
        <f>SUM(J11:J22)</f>
        <v>7443527</v>
      </c>
      <c r="K23" s="22">
        <f>SUM(K11:K22)</f>
        <v>2091577</v>
      </c>
      <c r="L23" s="22">
        <f>SUM(L11:L22)</f>
        <v>7612347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1218363</v>
      </c>
      <c r="D25" s="18">
        <v>3518286</v>
      </c>
      <c r="E25" s="18">
        <v>1123772</v>
      </c>
      <c r="F25" s="18">
        <v>3266619</v>
      </c>
      <c r="G25" s="19">
        <f t="shared" ref="G25:H28" si="2">(E25/C25)*100</f>
        <v>92.236221881327651</v>
      </c>
      <c r="H25" s="19">
        <f t="shared" si="2"/>
        <v>92.846886239492761</v>
      </c>
      <c r="I25" s="18">
        <v>1147759</v>
      </c>
      <c r="J25" s="18">
        <v>2771641</v>
      </c>
      <c r="K25" s="18">
        <v>1068755</v>
      </c>
      <c r="L25" s="18">
        <v>2753084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3</v>
      </c>
      <c r="D27" s="18">
        <v>5850</v>
      </c>
      <c r="E27" s="18">
        <v>4</v>
      </c>
      <c r="F27" s="18">
        <v>15700</v>
      </c>
      <c r="G27" s="19">
        <f t="shared" si="2"/>
        <v>133.33333333333331</v>
      </c>
      <c r="H27" s="19">
        <f t="shared" si="2"/>
        <v>268.37606837606836</v>
      </c>
      <c r="I27" s="18">
        <v>4</v>
      </c>
      <c r="J27" s="18">
        <v>5281</v>
      </c>
      <c r="K27" s="18">
        <v>5</v>
      </c>
      <c r="L27" s="18">
        <v>9899</v>
      </c>
    </row>
    <row r="28" spans="1:12" ht="19.5" x14ac:dyDescent="0.4">
      <c r="A28" s="26" t="s">
        <v>29</v>
      </c>
      <c r="B28" s="27"/>
      <c r="C28" s="22">
        <f>SUM(C25:C27)</f>
        <v>1218366</v>
      </c>
      <c r="D28" s="22">
        <f>SUM(D25:D27)</f>
        <v>3524136</v>
      </c>
      <c r="E28" s="22">
        <f>SUM(E25:E27)</f>
        <v>1123776</v>
      </c>
      <c r="F28" s="22">
        <f>SUM(F25:F27)</f>
        <v>3282319</v>
      </c>
      <c r="G28" s="11">
        <f t="shared" si="2"/>
        <v>92.236323075332038</v>
      </c>
      <c r="H28" s="11">
        <f t="shared" si="2"/>
        <v>93.13826140648375</v>
      </c>
      <c r="I28" s="22">
        <f>SUM(I25:I27)</f>
        <v>1147763</v>
      </c>
      <c r="J28" s="22">
        <f>SUM(J25:J27)</f>
        <v>2776922</v>
      </c>
      <c r="K28" s="22">
        <f>SUM(K25:K27)</f>
        <v>1068760</v>
      </c>
      <c r="L28" s="22">
        <f>SUM(L25:L27)</f>
        <v>2762983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562729</v>
      </c>
      <c r="D30" s="18">
        <v>1289440</v>
      </c>
      <c r="E30" s="18">
        <v>465032</v>
      </c>
      <c r="F30" s="18">
        <v>1230829</v>
      </c>
      <c r="G30" s="19">
        <f>(E30/C30)*100</f>
        <v>82.63871241752247</v>
      </c>
      <c r="H30" s="19">
        <f>(F30/D30)*100</f>
        <v>95.454538404268519</v>
      </c>
      <c r="I30" s="18">
        <v>544266</v>
      </c>
      <c r="J30" s="18">
        <v>1334548</v>
      </c>
      <c r="K30" s="18">
        <v>545519</v>
      </c>
      <c r="L30" s="18">
        <v>1398571</v>
      </c>
    </row>
    <row r="31" spans="1:12" ht="19.5" x14ac:dyDescent="0.4">
      <c r="A31" s="26" t="s">
        <v>29</v>
      </c>
      <c r="B31" s="27"/>
      <c r="C31" s="22">
        <f>SUM(C30:C30)</f>
        <v>562729</v>
      </c>
      <c r="D31" s="22">
        <f>SUM(D30:D30)</f>
        <v>1289440</v>
      </c>
      <c r="E31" s="22">
        <f>SUM(E30:E30)</f>
        <v>465032</v>
      </c>
      <c r="F31" s="22">
        <f>SUM(F30:F30)</f>
        <v>1230829</v>
      </c>
      <c r="G31" s="11">
        <f>(E31/C31)*100</f>
        <v>82.63871241752247</v>
      </c>
      <c r="H31" s="11">
        <f>(F31/D31)*100</f>
        <v>95.454538404268519</v>
      </c>
      <c r="I31" s="22">
        <f>SUM(I30:I30)</f>
        <v>544266</v>
      </c>
      <c r="J31" s="22">
        <f>SUM(J30:J30)</f>
        <v>1334548</v>
      </c>
      <c r="K31" s="22">
        <f>SUM(K30:K30)</f>
        <v>545519</v>
      </c>
      <c r="L31" s="22">
        <f>SUM(L30:L30)</f>
        <v>1398571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74341</v>
      </c>
      <c r="D33" s="18">
        <v>855021</v>
      </c>
      <c r="E33" s="18">
        <v>53026</v>
      </c>
      <c r="F33" s="18">
        <v>524894</v>
      </c>
      <c r="G33" s="19">
        <f t="shared" ref="G33:G55" si="3">(E33/C33)*100</f>
        <v>71.32806930226927</v>
      </c>
      <c r="H33" s="19">
        <f t="shared" ref="H33:H55" si="4">(F33/D33)*100</f>
        <v>61.389603296293302</v>
      </c>
      <c r="I33" s="18">
        <v>79128</v>
      </c>
      <c r="J33" s="18">
        <v>484184</v>
      </c>
      <c r="K33" s="18">
        <v>80804</v>
      </c>
      <c r="L33" s="18">
        <v>511951</v>
      </c>
    </row>
    <row r="34" spans="1:12" s="2" customFormat="1" x14ac:dyDescent="0.25">
      <c r="A34" s="8">
        <v>17</v>
      </c>
      <c r="B34" s="8" t="s">
        <v>42</v>
      </c>
      <c r="C34" s="18">
        <v>1022</v>
      </c>
      <c r="D34" s="18">
        <v>3666</v>
      </c>
      <c r="E34" s="18">
        <v>1057</v>
      </c>
      <c r="F34" s="18">
        <v>8453</v>
      </c>
      <c r="G34" s="19">
        <f t="shared" si="3"/>
        <v>103.42465753424656</v>
      </c>
      <c r="H34" s="19">
        <f t="shared" si="4"/>
        <v>230.57828696126569</v>
      </c>
      <c r="I34" s="18">
        <v>975</v>
      </c>
      <c r="J34" s="18">
        <v>9069</v>
      </c>
      <c r="K34" s="18">
        <v>1121</v>
      </c>
      <c r="L34" s="18">
        <v>10320</v>
      </c>
    </row>
    <row r="35" spans="1:12" s="2" customFormat="1" x14ac:dyDescent="0.25">
      <c r="A35" s="8">
        <v>18</v>
      </c>
      <c r="B35" s="8" t="s">
        <v>43</v>
      </c>
      <c r="C35" s="18">
        <v>12</v>
      </c>
      <c r="D35" s="18">
        <v>90</v>
      </c>
      <c r="E35" s="18">
        <v>18</v>
      </c>
      <c r="F35" s="18">
        <v>186</v>
      </c>
      <c r="G35" s="19">
        <f t="shared" si="3"/>
        <v>150</v>
      </c>
      <c r="H35" s="19">
        <f t="shared" si="4"/>
        <v>206.66666666666669</v>
      </c>
      <c r="I35" s="18">
        <v>60</v>
      </c>
      <c r="J35" s="18">
        <v>3861</v>
      </c>
      <c r="K35" s="18">
        <v>45</v>
      </c>
      <c r="L35" s="18">
        <v>2706</v>
      </c>
    </row>
    <row r="36" spans="1:12" s="2" customFormat="1" x14ac:dyDescent="0.25">
      <c r="A36" s="8">
        <v>19</v>
      </c>
      <c r="B36" s="8" t="s">
        <v>44</v>
      </c>
      <c r="C36" s="18">
        <v>25927</v>
      </c>
      <c r="D36" s="18">
        <v>19565</v>
      </c>
      <c r="E36" s="18">
        <v>17569</v>
      </c>
      <c r="F36" s="18">
        <v>21209</v>
      </c>
      <c r="G36" s="19">
        <f t="shared" si="3"/>
        <v>67.763335518957064</v>
      </c>
      <c r="H36" s="19">
        <f t="shared" si="4"/>
        <v>108.402760030667</v>
      </c>
      <c r="I36" s="18">
        <v>43060</v>
      </c>
      <c r="J36" s="18">
        <v>22675</v>
      </c>
      <c r="K36" s="18">
        <v>43253</v>
      </c>
      <c r="L36" s="18">
        <v>24838</v>
      </c>
    </row>
    <row r="37" spans="1:12" s="2" customFormat="1" x14ac:dyDescent="0.25">
      <c r="A37" s="8">
        <v>20</v>
      </c>
      <c r="B37" s="8" t="s">
        <v>45</v>
      </c>
      <c r="C37" s="18">
        <v>1305</v>
      </c>
      <c r="D37" s="18">
        <v>6470</v>
      </c>
      <c r="E37" s="18">
        <v>657</v>
      </c>
      <c r="F37" s="18">
        <v>5758</v>
      </c>
      <c r="G37" s="19">
        <f t="shared" si="3"/>
        <v>50.344827586206897</v>
      </c>
      <c r="H37" s="19">
        <f t="shared" si="4"/>
        <v>88.99536321483771</v>
      </c>
      <c r="I37" s="18">
        <v>196</v>
      </c>
      <c r="J37" s="18">
        <v>1987</v>
      </c>
      <c r="K37" s="18">
        <v>198</v>
      </c>
      <c r="L37" s="18">
        <v>2120</v>
      </c>
    </row>
    <row r="38" spans="1:12" s="2" customFormat="1" x14ac:dyDescent="0.25">
      <c r="A38" s="8">
        <v>21</v>
      </c>
      <c r="B38" s="8" t="s">
        <v>46</v>
      </c>
      <c r="C38" s="18">
        <v>33064</v>
      </c>
      <c r="D38" s="18">
        <v>166694</v>
      </c>
      <c r="E38" s="18">
        <v>23371</v>
      </c>
      <c r="F38" s="18">
        <v>173150</v>
      </c>
      <c r="G38" s="19">
        <f t="shared" si="3"/>
        <v>70.684127752238084</v>
      </c>
      <c r="H38" s="19">
        <f t="shared" si="4"/>
        <v>103.87296483376727</v>
      </c>
      <c r="I38" s="18">
        <v>14684</v>
      </c>
      <c r="J38" s="18">
        <v>103405</v>
      </c>
      <c r="K38" s="18">
        <v>14398</v>
      </c>
      <c r="L38" s="18">
        <v>112247</v>
      </c>
    </row>
    <row r="39" spans="1:12" s="2" customFormat="1" x14ac:dyDescent="0.25">
      <c r="A39" s="8">
        <v>22</v>
      </c>
      <c r="B39" s="8" t="s">
        <v>47</v>
      </c>
      <c r="C39" s="18">
        <v>141272</v>
      </c>
      <c r="D39" s="18">
        <v>989138</v>
      </c>
      <c r="E39" s="18">
        <v>75135</v>
      </c>
      <c r="F39" s="18">
        <v>959224</v>
      </c>
      <c r="G39" s="19">
        <f t="shared" si="3"/>
        <v>53.184636729146604</v>
      </c>
      <c r="H39" s="19">
        <f t="shared" si="4"/>
        <v>96.975750603050344</v>
      </c>
      <c r="I39" s="18">
        <v>248454</v>
      </c>
      <c r="J39" s="18">
        <v>972698</v>
      </c>
      <c r="K39" s="18">
        <v>233445</v>
      </c>
      <c r="L39" s="18">
        <v>997975</v>
      </c>
    </row>
    <row r="40" spans="1:12" s="2" customFormat="1" x14ac:dyDescent="0.25">
      <c r="A40" s="8">
        <v>23</v>
      </c>
      <c r="B40" s="8" t="s">
        <v>48</v>
      </c>
      <c r="C40" s="18">
        <v>122324</v>
      </c>
      <c r="D40" s="18">
        <v>782728</v>
      </c>
      <c r="E40" s="18">
        <v>91070</v>
      </c>
      <c r="F40" s="18">
        <v>836761</v>
      </c>
      <c r="G40" s="19">
        <f t="shared" si="3"/>
        <v>74.449821784768318</v>
      </c>
      <c r="H40" s="19">
        <f t="shared" si="4"/>
        <v>106.90316431761735</v>
      </c>
      <c r="I40" s="18">
        <v>85643</v>
      </c>
      <c r="J40" s="18">
        <v>794610</v>
      </c>
      <c r="K40" s="18">
        <v>82624</v>
      </c>
      <c r="L40" s="18">
        <v>806055</v>
      </c>
    </row>
    <row r="41" spans="1:12" s="2" customFormat="1" x14ac:dyDescent="0.25">
      <c r="A41" s="8">
        <v>24</v>
      </c>
      <c r="B41" s="8" t="s">
        <v>49</v>
      </c>
      <c r="C41" s="18">
        <v>15051</v>
      </c>
      <c r="D41" s="18">
        <v>57642</v>
      </c>
      <c r="E41" s="18">
        <v>10919</v>
      </c>
      <c r="F41" s="18">
        <v>69861</v>
      </c>
      <c r="G41" s="19">
        <f t="shared" si="3"/>
        <v>72.54667463955883</v>
      </c>
      <c r="H41" s="19">
        <f t="shared" si="4"/>
        <v>121.19808472988447</v>
      </c>
      <c r="I41" s="18">
        <v>13845</v>
      </c>
      <c r="J41" s="18">
        <v>83677</v>
      </c>
      <c r="K41" s="18">
        <v>13478</v>
      </c>
      <c r="L41" s="18">
        <v>90152</v>
      </c>
    </row>
    <row r="42" spans="1:12" s="2" customFormat="1" x14ac:dyDescent="0.25">
      <c r="A42" s="8">
        <v>25</v>
      </c>
      <c r="B42" s="8" t="s">
        <v>50</v>
      </c>
      <c r="C42" s="18">
        <v>52875</v>
      </c>
      <c r="D42" s="18">
        <v>79588</v>
      </c>
      <c r="E42" s="18">
        <v>35976</v>
      </c>
      <c r="F42" s="18">
        <v>66912</v>
      </c>
      <c r="G42" s="19">
        <f t="shared" si="3"/>
        <v>68.03971631205674</v>
      </c>
      <c r="H42" s="19">
        <f t="shared" si="4"/>
        <v>84.072975825501331</v>
      </c>
      <c r="I42" s="18">
        <v>87980</v>
      </c>
      <c r="J42" s="18">
        <v>99377</v>
      </c>
      <c r="K42" s="18">
        <v>83057</v>
      </c>
      <c r="L42" s="18">
        <v>96303</v>
      </c>
    </row>
    <row r="43" spans="1:12" s="2" customFormat="1" x14ac:dyDescent="0.25">
      <c r="A43" s="8">
        <v>26</v>
      </c>
      <c r="B43" s="8" t="s">
        <v>51</v>
      </c>
      <c r="C43" s="18">
        <v>43559</v>
      </c>
      <c r="D43" s="18">
        <v>91860</v>
      </c>
      <c r="E43" s="18">
        <v>15425</v>
      </c>
      <c r="F43" s="18">
        <v>70501</v>
      </c>
      <c r="G43" s="19">
        <f t="shared" si="3"/>
        <v>35.411740398080767</v>
      </c>
      <c r="H43" s="19">
        <f t="shared" si="4"/>
        <v>76.748312649684308</v>
      </c>
      <c r="I43" s="18">
        <v>58485</v>
      </c>
      <c r="J43" s="18">
        <v>126890</v>
      </c>
      <c r="K43" s="18">
        <v>47221</v>
      </c>
      <c r="L43" s="18">
        <v>122209</v>
      </c>
    </row>
    <row r="44" spans="1:12" s="2" customFormat="1" x14ac:dyDescent="0.25">
      <c r="A44" s="8">
        <v>27</v>
      </c>
      <c r="B44" s="8" t="s">
        <v>52</v>
      </c>
      <c r="C44" s="18">
        <v>0</v>
      </c>
      <c r="D44" s="18">
        <v>0</v>
      </c>
      <c r="E44" s="18">
        <v>1</v>
      </c>
      <c r="F44" s="18">
        <v>1275</v>
      </c>
      <c r="G44" s="19">
        <v>0</v>
      </c>
      <c r="H44" s="19">
        <v>0</v>
      </c>
      <c r="I44" s="18">
        <v>4</v>
      </c>
      <c r="J44" s="18">
        <v>450</v>
      </c>
      <c r="K44" s="18">
        <v>3</v>
      </c>
      <c r="L44" s="18">
        <v>0</v>
      </c>
    </row>
    <row r="45" spans="1:12" s="2" customFormat="1" x14ac:dyDescent="0.25">
      <c r="A45" s="8">
        <v>28</v>
      </c>
      <c r="B45" s="8" t="s">
        <v>53</v>
      </c>
      <c r="C45" s="18">
        <v>417</v>
      </c>
      <c r="D45" s="18">
        <v>1130</v>
      </c>
      <c r="E45" s="18">
        <v>555</v>
      </c>
      <c r="F45" s="18">
        <v>1364</v>
      </c>
      <c r="G45" s="19">
        <f t="shared" si="3"/>
        <v>133.0935251798561</v>
      </c>
      <c r="H45" s="19">
        <f t="shared" si="4"/>
        <v>120.70796460176992</v>
      </c>
      <c r="I45" s="18">
        <v>160</v>
      </c>
      <c r="J45" s="18">
        <v>1419</v>
      </c>
      <c r="K45" s="18">
        <v>93</v>
      </c>
      <c r="L45" s="18">
        <v>989</v>
      </c>
    </row>
    <row r="46" spans="1:12" s="2" customFormat="1" x14ac:dyDescent="0.25">
      <c r="A46" s="8">
        <v>29</v>
      </c>
      <c r="B46" s="8" t="s">
        <v>54</v>
      </c>
      <c r="C46" s="18">
        <v>89</v>
      </c>
      <c r="D46" s="18">
        <v>433</v>
      </c>
      <c r="E46" s="18">
        <v>75</v>
      </c>
      <c r="F46" s="18">
        <v>285</v>
      </c>
      <c r="G46" s="19">
        <f t="shared" si="3"/>
        <v>84.269662921348313</v>
      </c>
      <c r="H46" s="19">
        <f t="shared" si="4"/>
        <v>65.819861431870677</v>
      </c>
      <c r="I46" s="18">
        <v>33</v>
      </c>
      <c r="J46" s="18">
        <v>3180</v>
      </c>
      <c r="K46" s="18">
        <v>28</v>
      </c>
      <c r="L46" s="18">
        <v>3122</v>
      </c>
    </row>
    <row r="47" spans="1:12" s="2" customFormat="1" x14ac:dyDescent="0.25">
      <c r="A47" s="8">
        <v>30</v>
      </c>
      <c r="B47" s="8" t="s">
        <v>55</v>
      </c>
      <c r="C47" s="18">
        <v>62526</v>
      </c>
      <c r="D47" s="18">
        <v>409462</v>
      </c>
      <c r="E47" s="18">
        <v>51613</v>
      </c>
      <c r="F47" s="18">
        <v>404288</v>
      </c>
      <c r="G47" s="19">
        <f t="shared" si="3"/>
        <v>82.546460672360297</v>
      </c>
      <c r="H47" s="19">
        <f t="shared" si="4"/>
        <v>98.736390678500086</v>
      </c>
      <c r="I47" s="18">
        <v>142810</v>
      </c>
      <c r="J47" s="18">
        <v>513256</v>
      </c>
      <c r="K47" s="18">
        <v>137127</v>
      </c>
      <c r="L47" s="18">
        <v>533056</v>
      </c>
    </row>
    <row r="48" spans="1:12" s="2" customFormat="1" x14ac:dyDescent="0.25">
      <c r="A48" s="8">
        <v>31</v>
      </c>
      <c r="B48" s="8" t="s">
        <v>56</v>
      </c>
      <c r="C48" s="18">
        <v>2208</v>
      </c>
      <c r="D48" s="18">
        <v>6435</v>
      </c>
      <c r="E48" s="18">
        <v>3999</v>
      </c>
      <c r="F48" s="18">
        <v>17780</v>
      </c>
      <c r="G48" s="19">
        <f t="shared" si="3"/>
        <v>181.11413043478262</v>
      </c>
      <c r="H48" s="19">
        <f t="shared" si="4"/>
        <v>276.30147630147633</v>
      </c>
      <c r="I48" s="18">
        <v>11266</v>
      </c>
      <c r="J48" s="18">
        <v>7408</v>
      </c>
      <c r="K48" s="18">
        <v>7546</v>
      </c>
      <c r="L48" s="18">
        <v>7305</v>
      </c>
    </row>
    <row r="49" spans="1:12" s="2" customFormat="1" x14ac:dyDescent="0.25">
      <c r="A49" s="8">
        <v>32</v>
      </c>
      <c r="B49" s="8" t="s">
        <v>57</v>
      </c>
      <c r="C49" s="18">
        <v>22256</v>
      </c>
      <c r="D49" s="18">
        <v>77254</v>
      </c>
      <c r="E49" s="18">
        <v>32649</v>
      </c>
      <c r="F49" s="18">
        <v>101662</v>
      </c>
      <c r="G49" s="19">
        <f t="shared" si="3"/>
        <v>146.69751976994968</v>
      </c>
      <c r="H49" s="19">
        <f t="shared" si="4"/>
        <v>131.59448054469672</v>
      </c>
      <c r="I49" s="18">
        <v>55285</v>
      </c>
      <c r="J49" s="18">
        <v>84841</v>
      </c>
      <c r="K49" s="18">
        <v>55753</v>
      </c>
      <c r="L49" s="18">
        <v>88625</v>
      </c>
    </row>
    <row r="50" spans="1:12" s="2" customFormat="1" x14ac:dyDescent="0.25">
      <c r="A50" s="8">
        <v>33</v>
      </c>
      <c r="B50" s="8" t="s">
        <v>58</v>
      </c>
      <c r="C50" s="18">
        <v>9601</v>
      </c>
      <c r="D50" s="18">
        <v>32691</v>
      </c>
      <c r="E50" s="18">
        <v>5410</v>
      </c>
      <c r="F50" s="18">
        <v>19760</v>
      </c>
      <c r="G50" s="19">
        <f t="shared" si="3"/>
        <v>56.348297052390372</v>
      </c>
      <c r="H50" s="19">
        <f t="shared" si="4"/>
        <v>60.44477073200575</v>
      </c>
      <c r="I50" s="18">
        <v>4366</v>
      </c>
      <c r="J50" s="18">
        <v>16667</v>
      </c>
      <c r="K50" s="18">
        <v>4666</v>
      </c>
      <c r="L50" s="18">
        <v>17773</v>
      </c>
    </row>
    <row r="51" spans="1:12" s="2" customFormat="1" x14ac:dyDescent="0.25">
      <c r="A51" s="8">
        <v>34</v>
      </c>
      <c r="B51" s="8" t="s">
        <v>59</v>
      </c>
      <c r="C51" s="18">
        <v>5754</v>
      </c>
      <c r="D51" s="18">
        <v>57607</v>
      </c>
      <c r="E51" s="18">
        <v>4202</v>
      </c>
      <c r="F51" s="18">
        <v>54765</v>
      </c>
      <c r="G51" s="19">
        <f t="shared" si="3"/>
        <v>73.027459158846014</v>
      </c>
      <c r="H51" s="19">
        <f t="shared" si="4"/>
        <v>95.066571770791739</v>
      </c>
      <c r="I51" s="18">
        <v>2822</v>
      </c>
      <c r="J51" s="18">
        <v>33238</v>
      </c>
      <c r="K51" s="18">
        <v>3003</v>
      </c>
      <c r="L51" s="18">
        <v>36444</v>
      </c>
    </row>
    <row r="52" spans="1:12" s="2" customFormat="1" x14ac:dyDescent="0.25">
      <c r="A52" s="8">
        <v>35</v>
      </c>
      <c r="B52" s="8" t="s">
        <v>60</v>
      </c>
      <c r="C52" s="18">
        <v>19202</v>
      </c>
      <c r="D52" s="18">
        <v>215556</v>
      </c>
      <c r="E52" s="18">
        <v>18132</v>
      </c>
      <c r="F52" s="18">
        <v>183202</v>
      </c>
      <c r="G52" s="19">
        <f t="shared" si="3"/>
        <v>94.427663785022403</v>
      </c>
      <c r="H52" s="19">
        <f t="shared" si="4"/>
        <v>84.99044331867357</v>
      </c>
      <c r="I52" s="18">
        <v>36689</v>
      </c>
      <c r="J52" s="18">
        <v>157176</v>
      </c>
      <c r="K52" s="18">
        <v>37868</v>
      </c>
      <c r="L52" s="18">
        <v>166587</v>
      </c>
    </row>
    <row r="53" spans="1:12" s="2" customFormat="1" x14ac:dyDescent="0.25">
      <c r="A53" s="8">
        <v>36</v>
      </c>
      <c r="B53" s="8" t="s">
        <v>61</v>
      </c>
      <c r="C53" s="18">
        <v>27181</v>
      </c>
      <c r="D53" s="18">
        <v>59294</v>
      </c>
      <c r="E53" s="18">
        <v>35550</v>
      </c>
      <c r="F53" s="18">
        <v>28946</v>
      </c>
      <c r="G53" s="19">
        <f t="shared" si="3"/>
        <v>130.78988999668886</v>
      </c>
      <c r="H53" s="19">
        <f t="shared" si="4"/>
        <v>48.817755590784898</v>
      </c>
      <c r="I53" s="18">
        <v>51946</v>
      </c>
      <c r="J53" s="18">
        <v>99923</v>
      </c>
      <c r="K53" s="18">
        <v>56383</v>
      </c>
      <c r="L53" s="18">
        <v>27378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659986</v>
      </c>
      <c r="D55" s="22">
        <f>SUM(D33:D54)</f>
        <v>3912324</v>
      </c>
      <c r="E55" s="22">
        <f>SUM(E33:E54)</f>
        <v>476409</v>
      </c>
      <c r="F55" s="22">
        <f>SUM(F33:F54)</f>
        <v>3550236</v>
      </c>
      <c r="G55" s="11">
        <f t="shared" si="3"/>
        <v>72.184713009063827</v>
      </c>
      <c r="H55" s="11">
        <f t="shared" si="4"/>
        <v>90.744938302655925</v>
      </c>
      <c r="I55" s="22">
        <f>SUM(I33:I54)</f>
        <v>937891</v>
      </c>
      <c r="J55" s="22">
        <f>SUM(J33:J54)</f>
        <v>3619991</v>
      </c>
      <c r="K55" s="22">
        <f>SUM(K33:K54)</f>
        <v>902114</v>
      </c>
      <c r="L55" s="22">
        <f>SUM(L33:L54)</f>
        <v>3658155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7273</v>
      </c>
      <c r="D57" s="18">
        <v>5197</v>
      </c>
      <c r="E57" s="18">
        <v>11831</v>
      </c>
      <c r="F57" s="18">
        <v>8668</v>
      </c>
      <c r="G57" s="19">
        <f t="shared" ref="G57:G66" si="5">(E57/C57)*100</f>
        <v>162.67014986937988</v>
      </c>
      <c r="H57" s="19">
        <f t="shared" ref="H57:H66" si="6">(F57/D57)*100</f>
        <v>166.78853184529535</v>
      </c>
      <c r="I57" s="18">
        <v>15552</v>
      </c>
      <c r="J57" s="18">
        <v>7924</v>
      </c>
      <c r="K57" s="18">
        <v>19543</v>
      </c>
      <c r="L57" s="18">
        <v>11769</v>
      </c>
    </row>
    <row r="58" spans="1:12" s="2" customFormat="1" x14ac:dyDescent="0.25">
      <c r="A58" s="8">
        <v>39</v>
      </c>
      <c r="B58" s="8" t="s">
        <v>33</v>
      </c>
      <c r="C58" s="18">
        <v>70622</v>
      </c>
      <c r="D58" s="18">
        <v>29671</v>
      </c>
      <c r="E58" s="18">
        <v>32101</v>
      </c>
      <c r="F58" s="18">
        <v>25832</v>
      </c>
      <c r="G58" s="19">
        <f t="shared" si="5"/>
        <v>45.454674180850155</v>
      </c>
      <c r="H58" s="19">
        <f t="shared" si="6"/>
        <v>87.061440463752476</v>
      </c>
      <c r="I58" s="18">
        <v>61803</v>
      </c>
      <c r="J58" s="18">
        <v>26695</v>
      </c>
      <c r="K58" s="18">
        <v>62122</v>
      </c>
      <c r="L58" s="18">
        <v>29508</v>
      </c>
    </row>
    <row r="59" spans="1:12" s="2" customFormat="1" x14ac:dyDescent="0.25">
      <c r="A59" s="8">
        <v>40</v>
      </c>
      <c r="B59" s="8" t="s">
        <v>34</v>
      </c>
      <c r="C59" s="18">
        <v>35431</v>
      </c>
      <c r="D59" s="18">
        <v>25041</v>
      </c>
      <c r="E59" s="18">
        <v>22170</v>
      </c>
      <c r="F59" s="18">
        <v>22846</v>
      </c>
      <c r="G59" s="19">
        <f t="shared" si="5"/>
        <v>62.572323671361239</v>
      </c>
      <c r="H59" s="19">
        <f t="shared" si="6"/>
        <v>91.234375623976689</v>
      </c>
      <c r="I59" s="18">
        <v>60300</v>
      </c>
      <c r="J59" s="18">
        <v>27779</v>
      </c>
      <c r="K59" s="18">
        <v>54043</v>
      </c>
      <c r="L59" s="18">
        <v>30042</v>
      </c>
    </row>
    <row r="60" spans="1:12" s="2" customFormat="1" x14ac:dyDescent="0.25">
      <c r="A60" s="8">
        <v>41</v>
      </c>
      <c r="B60" s="8" t="s">
        <v>35</v>
      </c>
      <c r="C60" s="18">
        <v>116744</v>
      </c>
      <c r="D60" s="18">
        <v>120300</v>
      </c>
      <c r="E60" s="18">
        <v>126647</v>
      </c>
      <c r="F60" s="18">
        <v>144022</v>
      </c>
      <c r="G60" s="19">
        <f t="shared" si="5"/>
        <v>108.48266292057835</v>
      </c>
      <c r="H60" s="19">
        <f t="shared" si="6"/>
        <v>119.71903574397341</v>
      </c>
      <c r="I60" s="18">
        <v>233996</v>
      </c>
      <c r="J60" s="18">
        <v>187923</v>
      </c>
      <c r="K60" s="18">
        <v>234013</v>
      </c>
      <c r="L60" s="18">
        <v>197704</v>
      </c>
    </row>
    <row r="61" spans="1:12" s="2" customFormat="1" x14ac:dyDescent="0.25">
      <c r="A61" s="8">
        <v>42</v>
      </c>
      <c r="B61" s="8" t="s">
        <v>36</v>
      </c>
      <c r="C61" s="18">
        <v>53855</v>
      </c>
      <c r="D61" s="18">
        <v>32371</v>
      </c>
      <c r="E61" s="18">
        <v>38165</v>
      </c>
      <c r="F61" s="18">
        <v>28232</v>
      </c>
      <c r="G61" s="19">
        <f t="shared" si="5"/>
        <v>70.866214836134063</v>
      </c>
      <c r="H61" s="19">
        <f t="shared" si="6"/>
        <v>87.21386426122146</v>
      </c>
      <c r="I61" s="18">
        <v>95521</v>
      </c>
      <c r="J61" s="18">
        <v>32474</v>
      </c>
      <c r="K61" s="18">
        <v>97321</v>
      </c>
      <c r="L61" s="18">
        <v>37516</v>
      </c>
    </row>
    <row r="62" spans="1:12" s="2" customFormat="1" x14ac:dyDescent="0.25">
      <c r="A62" s="8">
        <v>43</v>
      </c>
      <c r="B62" s="8" t="s">
        <v>37</v>
      </c>
      <c r="C62" s="18">
        <v>8842</v>
      </c>
      <c r="D62" s="18">
        <v>4690</v>
      </c>
      <c r="E62" s="18">
        <v>2256</v>
      </c>
      <c r="F62" s="18">
        <v>3921</v>
      </c>
      <c r="G62" s="19">
        <f t="shared" si="5"/>
        <v>25.514589459398323</v>
      </c>
      <c r="H62" s="19">
        <f t="shared" si="6"/>
        <v>83.603411513859271</v>
      </c>
      <c r="I62" s="18">
        <v>27435</v>
      </c>
      <c r="J62" s="18">
        <v>4839</v>
      </c>
      <c r="K62" s="18">
        <v>30920</v>
      </c>
      <c r="L62" s="18">
        <v>6636</v>
      </c>
    </row>
    <row r="63" spans="1:12" s="2" customFormat="1" x14ac:dyDescent="0.25">
      <c r="A63" s="8">
        <v>44</v>
      </c>
      <c r="B63" s="8" t="s">
        <v>38</v>
      </c>
      <c r="C63" s="18">
        <v>28758</v>
      </c>
      <c r="D63" s="18">
        <v>17802</v>
      </c>
      <c r="E63" s="18">
        <v>15526</v>
      </c>
      <c r="F63" s="18">
        <v>10354</v>
      </c>
      <c r="G63" s="19">
        <f t="shared" si="5"/>
        <v>53.988455386327281</v>
      </c>
      <c r="H63" s="19">
        <f t="shared" si="6"/>
        <v>58.162004269183242</v>
      </c>
      <c r="I63" s="18">
        <v>50960</v>
      </c>
      <c r="J63" s="18">
        <v>14589</v>
      </c>
      <c r="K63" s="18">
        <v>47175</v>
      </c>
      <c r="L63" s="18">
        <v>15924</v>
      </c>
    </row>
    <row r="64" spans="1:12" s="2" customFormat="1" x14ac:dyDescent="0.25">
      <c r="A64" s="8">
        <v>45</v>
      </c>
      <c r="B64" s="8" t="s">
        <v>39</v>
      </c>
      <c r="C64" s="18">
        <v>661</v>
      </c>
      <c r="D64" s="18">
        <v>2389</v>
      </c>
      <c r="E64" s="18">
        <v>681</v>
      </c>
      <c r="F64" s="18">
        <v>3735</v>
      </c>
      <c r="G64" s="19">
        <f t="shared" si="5"/>
        <v>103.02571860816944</v>
      </c>
      <c r="H64" s="19">
        <f t="shared" si="6"/>
        <v>156.341565508581</v>
      </c>
      <c r="I64" s="18">
        <v>158</v>
      </c>
      <c r="J64" s="18">
        <v>692</v>
      </c>
      <c r="K64" s="18">
        <v>124</v>
      </c>
      <c r="L64" s="18">
        <v>706</v>
      </c>
    </row>
    <row r="65" spans="1:12" s="2" customFormat="1" x14ac:dyDescent="0.25">
      <c r="A65" s="8">
        <v>46</v>
      </c>
      <c r="B65" s="8" t="s">
        <v>40</v>
      </c>
      <c r="C65" s="18">
        <v>0</v>
      </c>
      <c r="D65" s="18">
        <v>0</v>
      </c>
      <c r="E65" s="18">
        <v>0</v>
      </c>
      <c r="F65" s="18">
        <v>0</v>
      </c>
      <c r="G65" s="19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2" ht="19.5" x14ac:dyDescent="0.4">
      <c r="A66" s="26" t="s">
        <v>29</v>
      </c>
      <c r="B66" s="27"/>
      <c r="C66" s="22">
        <f>SUM(C57:C65)</f>
        <v>322186</v>
      </c>
      <c r="D66" s="22">
        <f>SUM(D57:D65)</f>
        <v>237461</v>
      </c>
      <c r="E66" s="22">
        <f>SUM(E57:E65)</f>
        <v>249377</v>
      </c>
      <c r="F66" s="22">
        <f>SUM(F57:F65)</f>
        <v>247610</v>
      </c>
      <c r="G66" s="11">
        <f t="shared" si="5"/>
        <v>77.401563072262604</v>
      </c>
      <c r="H66" s="11">
        <f t="shared" si="6"/>
        <v>104.27396498793486</v>
      </c>
      <c r="I66" s="22">
        <f>SUM(I57:I65)</f>
        <v>545725</v>
      </c>
      <c r="J66" s="22">
        <f>SUM(J57:J65)</f>
        <v>302915</v>
      </c>
      <c r="K66" s="22">
        <f>SUM(K57:K65)</f>
        <v>545261</v>
      </c>
      <c r="L66" s="22">
        <f>SUM(L57:L65)</f>
        <v>329805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4789425</v>
      </c>
      <c r="D75" s="22">
        <f t="shared" ref="D75:F75" si="8">SUM(D23+D28+D31+D55+D66+D74)</f>
        <v>16116297</v>
      </c>
      <c r="E75" s="22">
        <f t="shared" si="8"/>
        <v>4164053</v>
      </c>
      <c r="F75" s="22">
        <f t="shared" si="8"/>
        <v>15817527</v>
      </c>
      <c r="G75" s="11">
        <f t="shared" si="7"/>
        <v>86.94264969176885</v>
      </c>
      <c r="H75" s="11">
        <f t="shared" si="7"/>
        <v>98.146162235654998</v>
      </c>
      <c r="I75" s="22">
        <f t="shared" ref="I75" si="9">SUM(I23+I28+I31+I55+I66+I74)</f>
        <v>5236700</v>
      </c>
      <c r="J75" s="22">
        <f t="shared" ref="J75" si="10">SUM(J23+J28+J31+J55+J66+J74)</f>
        <v>15477903</v>
      </c>
      <c r="K75" s="22">
        <f t="shared" ref="K75" si="11">SUM(K23+K28+K31+K55+K66+K74)</f>
        <v>5153231</v>
      </c>
      <c r="L75" s="22">
        <f t="shared" ref="L75" si="12">SUM(L23+L28+L31+L55+L66+L74)</f>
        <v>15761861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6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8.85546875" customWidth="1"/>
    <col min="3" max="3" width="13" customWidth="1"/>
    <col min="4" max="4" width="15.28515625" style="1" customWidth="1"/>
    <col min="5" max="5" width="12.140625" bestFit="1" customWidth="1"/>
    <col min="6" max="6" width="16.140625" style="1" bestFit="1" customWidth="1"/>
    <col min="7" max="8" width="9.5703125" style="1" customWidth="1"/>
    <col min="9" max="9" width="13.85546875" style="1" bestFit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8" t="s">
        <v>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5.7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31.5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129865</v>
      </c>
      <c r="D11" s="18">
        <v>2217515</v>
      </c>
      <c r="E11" s="18">
        <v>93140</v>
      </c>
      <c r="F11" s="18">
        <v>2468014</v>
      </c>
      <c r="G11" s="19">
        <f t="shared" ref="G11:G23" si="0">(E11/C11)*100</f>
        <v>71.720632965002125</v>
      </c>
      <c r="H11" s="19">
        <f t="shared" ref="H11:H23" si="1">(F11/D11)*100</f>
        <v>111.29638356448548</v>
      </c>
      <c r="I11" s="18">
        <v>210151</v>
      </c>
      <c r="J11" s="18">
        <v>2642301</v>
      </c>
      <c r="K11" s="18">
        <v>214165</v>
      </c>
      <c r="L11" s="18">
        <v>2745480</v>
      </c>
    </row>
    <row r="12" spans="1:12" s="2" customFormat="1" x14ac:dyDescent="0.25">
      <c r="A12" s="8">
        <v>2</v>
      </c>
      <c r="B12" s="8" t="s">
        <v>19</v>
      </c>
      <c r="C12" s="18">
        <v>40281</v>
      </c>
      <c r="D12" s="18">
        <v>862501</v>
      </c>
      <c r="E12" s="18">
        <v>23922</v>
      </c>
      <c r="F12" s="18">
        <v>842342</v>
      </c>
      <c r="G12" s="19">
        <f t="shared" si="0"/>
        <v>59.387800700081925</v>
      </c>
      <c r="H12" s="19">
        <f t="shared" si="1"/>
        <v>97.662727347562495</v>
      </c>
      <c r="I12" s="18">
        <v>76701</v>
      </c>
      <c r="J12" s="18">
        <v>1012307</v>
      </c>
      <c r="K12" s="18">
        <v>76314</v>
      </c>
      <c r="L12" s="18">
        <v>998935</v>
      </c>
    </row>
    <row r="13" spans="1:12" s="2" customFormat="1" x14ac:dyDescent="0.25">
      <c r="A13" s="8">
        <v>3</v>
      </c>
      <c r="B13" s="8" t="s">
        <v>20</v>
      </c>
      <c r="C13" s="18">
        <v>6293</v>
      </c>
      <c r="D13" s="18">
        <v>146407</v>
      </c>
      <c r="E13" s="18">
        <v>17660</v>
      </c>
      <c r="F13" s="18">
        <v>212924</v>
      </c>
      <c r="G13" s="19">
        <f t="shared" si="0"/>
        <v>280.62927061814713</v>
      </c>
      <c r="H13" s="19">
        <f t="shared" si="1"/>
        <v>145.43293694973599</v>
      </c>
      <c r="I13" s="18">
        <v>8749</v>
      </c>
      <c r="J13" s="18">
        <v>268801</v>
      </c>
      <c r="K13" s="18">
        <v>7926</v>
      </c>
      <c r="L13" s="18">
        <v>270471</v>
      </c>
    </row>
    <row r="14" spans="1:12" s="2" customFormat="1" x14ac:dyDescent="0.25">
      <c r="A14" s="8">
        <v>4</v>
      </c>
      <c r="B14" s="8" t="s">
        <v>21</v>
      </c>
      <c r="C14" s="18">
        <v>12878</v>
      </c>
      <c r="D14" s="18">
        <v>405003</v>
      </c>
      <c r="E14" s="18">
        <v>10435</v>
      </c>
      <c r="F14" s="18">
        <v>450653</v>
      </c>
      <c r="G14" s="19">
        <f t="shared" si="0"/>
        <v>81.029662991147688</v>
      </c>
      <c r="H14" s="19">
        <f t="shared" si="1"/>
        <v>111.27152144552015</v>
      </c>
      <c r="I14" s="18">
        <v>24731</v>
      </c>
      <c r="J14" s="18">
        <v>622199</v>
      </c>
      <c r="K14" s="18">
        <v>24214</v>
      </c>
      <c r="L14" s="18">
        <v>589410</v>
      </c>
    </row>
    <row r="15" spans="1:12" s="2" customFormat="1" x14ac:dyDescent="0.25">
      <c r="A15" s="8">
        <v>5</v>
      </c>
      <c r="B15" s="8" t="s">
        <v>22</v>
      </c>
      <c r="C15" s="18">
        <v>17720</v>
      </c>
      <c r="D15" s="18">
        <v>488514</v>
      </c>
      <c r="E15" s="18">
        <v>11213</v>
      </c>
      <c r="F15" s="18">
        <v>465508</v>
      </c>
      <c r="G15" s="19">
        <f t="shared" si="0"/>
        <v>63.278781038374717</v>
      </c>
      <c r="H15" s="19">
        <f t="shared" si="1"/>
        <v>95.290616031475039</v>
      </c>
      <c r="I15" s="18">
        <v>26086</v>
      </c>
      <c r="J15" s="18">
        <v>697716</v>
      </c>
      <c r="K15" s="18">
        <v>26237</v>
      </c>
      <c r="L15" s="18">
        <v>724140</v>
      </c>
    </row>
    <row r="16" spans="1:12" s="2" customFormat="1" x14ac:dyDescent="0.25">
      <c r="A16" s="8">
        <v>6</v>
      </c>
      <c r="B16" s="8" t="s">
        <v>23</v>
      </c>
      <c r="C16" s="18">
        <v>11236</v>
      </c>
      <c r="D16" s="18">
        <v>360925</v>
      </c>
      <c r="E16" s="18">
        <v>8777</v>
      </c>
      <c r="F16" s="18">
        <v>1136072</v>
      </c>
      <c r="G16" s="19">
        <f t="shared" si="0"/>
        <v>78.114987540049839</v>
      </c>
      <c r="H16" s="19">
        <f t="shared" si="1"/>
        <v>314.76677980189788</v>
      </c>
      <c r="I16" s="18">
        <v>13784</v>
      </c>
      <c r="J16" s="18">
        <v>610906</v>
      </c>
      <c r="K16" s="18">
        <v>14006</v>
      </c>
      <c r="L16" s="18">
        <v>626964</v>
      </c>
    </row>
    <row r="17" spans="1:12" s="2" customFormat="1" x14ac:dyDescent="0.25">
      <c r="A17" s="8">
        <v>7</v>
      </c>
      <c r="B17" s="8" t="s">
        <v>24</v>
      </c>
      <c r="C17" s="18">
        <v>10326</v>
      </c>
      <c r="D17" s="18">
        <v>158973</v>
      </c>
      <c r="E17" s="18">
        <v>11824</v>
      </c>
      <c r="F17" s="18">
        <v>265343</v>
      </c>
      <c r="G17" s="19">
        <f t="shared" si="0"/>
        <v>114.50706953321712</v>
      </c>
      <c r="H17" s="19">
        <f t="shared" si="1"/>
        <v>166.91073326917149</v>
      </c>
      <c r="I17" s="18">
        <v>13574</v>
      </c>
      <c r="J17" s="18">
        <v>276061</v>
      </c>
      <c r="K17" s="18">
        <v>13827</v>
      </c>
      <c r="L17" s="18">
        <v>260621</v>
      </c>
    </row>
    <row r="18" spans="1:12" s="2" customFormat="1" x14ac:dyDescent="0.25">
      <c r="A18" s="8">
        <v>8</v>
      </c>
      <c r="B18" s="8" t="s">
        <v>25</v>
      </c>
      <c r="C18" s="18">
        <v>14868</v>
      </c>
      <c r="D18" s="18">
        <v>660520</v>
      </c>
      <c r="E18" s="18">
        <v>11317</v>
      </c>
      <c r="F18" s="18">
        <v>948579</v>
      </c>
      <c r="G18" s="19">
        <f t="shared" si="0"/>
        <v>76.1164917944579</v>
      </c>
      <c r="H18" s="19">
        <f t="shared" si="1"/>
        <v>143.61094289347787</v>
      </c>
      <c r="I18" s="18">
        <v>33147</v>
      </c>
      <c r="J18" s="18">
        <v>1035942</v>
      </c>
      <c r="K18" s="18">
        <v>28955</v>
      </c>
      <c r="L18" s="18">
        <v>1056093</v>
      </c>
    </row>
    <row r="19" spans="1:12" s="2" customFormat="1" x14ac:dyDescent="0.25">
      <c r="A19" s="8">
        <v>9</v>
      </c>
      <c r="B19" s="8" t="s">
        <v>26</v>
      </c>
      <c r="C19" s="18">
        <v>628</v>
      </c>
      <c r="D19" s="18">
        <v>9238</v>
      </c>
      <c r="E19" s="18">
        <v>498</v>
      </c>
      <c r="F19" s="18">
        <v>61583</v>
      </c>
      <c r="G19" s="19">
        <f t="shared" si="0"/>
        <v>79.29936305732484</v>
      </c>
      <c r="H19" s="19">
        <f t="shared" si="1"/>
        <v>666.6269755358303</v>
      </c>
      <c r="I19" s="18">
        <v>2080</v>
      </c>
      <c r="J19" s="18">
        <v>53924</v>
      </c>
      <c r="K19" s="18">
        <v>2170</v>
      </c>
      <c r="L19" s="18">
        <v>72831</v>
      </c>
    </row>
    <row r="20" spans="1:12" s="2" customFormat="1" x14ac:dyDescent="0.25">
      <c r="A20" s="8">
        <v>10</v>
      </c>
      <c r="B20" s="8" t="s">
        <v>64</v>
      </c>
      <c r="C20" s="18">
        <v>111637</v>
      </c>
      <c r="D20" s="18">
        <v>2693932</v>
      </c>
      <c r="E20" s="18">
        <v>77144</v>
      </c>
      <c r="F20" s="18">
        <v>3191917</v>
      </c>
      <c r="G20" s="19">
        <f>(E20/C20)*100</f>
        <v>69.102537689117412</v>
      </c>
      <c r="H20" s="19">
        <f>(F20/D20)*100</f>
        <v>118.48543318836555</v>
      </c>
      <c r="I20" s="18">
        <v>94338</v>
      </c>
      <c r="J20" s="18">
        <v>3474413</v>
      </c>
      <c r="K20" s="18">
        <v>115975</v>
      </c>
      <c r="L20" s="18">
        <v>3594581</v>
      </c>
    </row>
    <row r="21" spans="1:12" s="2" customFormat="1" x14ac:dyDescent="0.25">
      <c r="A21" s="8">
        <v>11</v>
      </c>
      <c r="B21" s="8" t="s">
        <v>27</v>
      </c>
      <c r="C21" s="18">
        <v>38825</v>
      </c>
      <c r="D21" s="18">
        <v>1006991</v>
      </c>
      <c r="E21" s="18">
        <v>29562</v>
      </c>
      <c r="F21" s="18">
        <v>1342035</v>
      </c>
      <c r="G21" s="19">
        <f t="shared" si="0"/>
        <v>76.141661300708307</v>
      </c>
      <c r="H21" s="19">
        <f t="shared" si="1"/>
        <v>133.27179686809515</v>
      </c>
      <c r="I21" s="18">
        <v>52298</v>
      </c>
      <c r="J21" s="18">
        <v>1063189</v>
      </c>
      <c r="K21" s="18">
        <v>52370</v>
      </c>
      <c r="L21" s="18">
        <v>1116220</v>
      </c>
    </row>
    <row r="22" spans="1:12" s="2" customFormat="1" x14ac:dyDescent="0.25">
      <c r="A22" s="8">
        <v>12</v>
      </c>
      <c r="B22" s="8" t="s">
        <v>28</v>
      </c>
      <c r="C22" s="18">
        <v>9909</v>
      </c>
      <c r="D22" s="18">
        <v>149831</v>
      </c>
      <c r="E22" s="18">
        <v>7041</v>
      </c>
      <c r="F22" s="18">
        <v>261526</v>
      </c>
      <c r="G22" s="19">
        <f t="shared" si="0"/>
        <v>71.05661519830457</v>
      </c>
      <c r="H22" s="19">
        <f t="shared" si="1"/>
        <v>174.54732331760451</v>
      </c>
      <c r="I22" s="18">
        <v>13901</v>
      </c>
      <c r="J22" s="18">
        <v>275276</v>
      </c>
      <c r="K22" s="18">
        <v>13943</v>
      </c>
      <c r="L22" s="18">
        <v>276884</v>
      </c>
    </row>
    <row r="23" spans="1:12" ht="19.5" x14ac:dyDescent="0.4">
      <c r="A23" s="26" t="s">
        <v>29</v>
      </c>
      <c r="B23" s="27"/>
      <c r="C23" s="22">
        <f>SUM(C11:C22)</f>
        <v>404466</v>
      </c>
      <c r="D23" s="22">
        <f>SUM(D11:D22)</f>
        <v>9160350</v>
      </c>
      <c r="E23" s="22">
        <f>SUM(E11:E22)</f>
        <v>302533</v>
      </c>
      <c r="F23" s="22">
        <f>SUM(F11:F22)</f>
        <v>11646496</v>
      </c>
      <c r="G23" s="11">
        <f t="shared" si="0"/>
        <v>74.79812889093273</v>
      </c>
      <c r="H23" s="11">
        <f t="shared" si="1"/>
        <v>127.14029485772924</v>
      </c>
      <c r="I23" s="22">
        <f>SUM(I11:I22)</f>
        <v>569540</v>
      </c>
      <c r="J23" s="22">
        <f>SUM(J11:J22)</f>
        <v>12033035</v>
      </c>
      <c r="K23" s="22">
        <f>SUM(K11:K22)</f>
        <v>590102</v>
      </c>
      <c r="L23" s="22">
        <f>SUM(L11:L22)</f>
        <v>12332630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6829</v>
      </c>
      <c r="D25" s="18">
        <v>122291</v>
      </c>
      <c r="E25" s="18">
        <v>63768</v>
      </c>
      <c r="F25" s="18">
        <v>269907</v>
      </c>
      <c r="G25" s="19">
        <f t="shared" ref="G25:H28" si="2">(E25/C25)*100</f>
        <v>933.78239859423036</v>
      </c>
      <c r="H25" s="19">
        <f t="shared" si="2"/>
        <v>220.70880113826857</v>
      </c>
      <c r="I25" s="18">
        <v>62099</v>
      </c>
      <c r="J25" s="18">
        <v>153393</v>
      </c>
      <c r="K25" s="18">
        <v>72538</v>
      </c>
      <c r="L25" s="18">
        <v>176582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9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9.5" x14ac:dyDescent="0.4">
      <c r="A28" s="26" t="s">
        <v>29</v>
      </c>
      <c r="B28" s="27"/>
      <c r="C28" s="22">
        <f>SUM(C25:C27)</f>
        <v>6829</v>
      </c>
      <c r="D28" s="22">
        <f>SUM(D25:D27)</f>
        <v>122291</v>
      </c>
      <c r="E28" s="22">
        <f>SUM(E25:E27)</f>
        <v>63768</v>
      </c>
      <c r="F28" s="22">
        <f>SUM(F25:F27)</f>
        <v>269907</v>
      </c>
      <c r="G28" s="11">
        <f t="shared" si="2"/>
        <v>933.78239859423036</v>
      </c>
      <c r="H28" s="11">
        <f t="shared" si="2"/>
        <v>220.70880113826857</v>
      </c>
      <c r="I28" s="22">
        <f>SUM(I25:I27)</f>
        <v>62099</v>
      </c>
      <c r="J28" s="22">
        <f>SUM(J25:J27)</f>
        <v>153393</v>
      </c>
      <c r="K28" s="22">
        <f>SUM(K25:K27)</f>
        <v>72538</v>
      </c>
      <c r="L28" s="22">
        <f>SUM(L25:L27)</f>
        <v>176582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8986</v>
      </c>
      <c r="D30" s="18">
        <v>51825</v>
      </c>
      <c r="E30" s="18">
        <v>11545</v>
      </c>
      <c r="F30" s="18">
        <v>115162</v>
      </c>
      <c r="G30" s="19">
        <f>(E30/C30)*100</f>
        <v>128.47763187180055</v>
      </c>
      <c r="H30" s="19">
        <f>(F30/D30)*100</f>
        <v>222.2132175590931</v>
      </c>
      <c r="I30" s="18">
        <v>29119</v>
      </c>
      <c r="J30" s="18">
        <v>138512</v>
      </c>
      <c r="K30" s="18">
        <v>29111</v>
      </c>
      <c r="L30" s="18">
        <v>147605</v>
      </c>
    </row>
    <row r="31" spans="1:12" ht="19.5" x14ac:dyDescent="0.4">
      <c r="A31" s="26" t="s">
        <v>29</v>
      </c>
      <c r="B31" s="27"/>
      <c r="C31" s="22">
        <f>SUM(C30:C30)</f>
        <v>8986</v>
      </c>
      <c r="D31" s="22">
        <f>SUM(D30:D30)</f>
        <v>51825</v>
      </c>
      <c r="E31" s="22">
        <f>SUM(E30:E30)</f>
        <v>11545</v>
      </c>
      <c r="F31" s="22">
        <f>SUM(F30:F30)</f>
        <v>115162</v>
      </c>
      <c r="G31" s="11">
        <f>(E31/C31)*100</f>
        <v>128.47763187180055</v>
      </c>
      <c r="H31" s="11">
        <f>(F31/D31)*100</f>
        <v>222.2132175590931</v>
      </c>
      <c r="I31" s="22">
        <f>SUM(I30:I30)</f>
        <v>29119</v>
      </c>
      <c r="J31" s="22">
        <f>SUM(J30:J30)</f>
        <v>138512</v>
      </c>
      <c r="K31" s="22">
        <f>SUM(K30:K30)</f>
        <v>29111</v>
      </c>
      <c r="L31" s="22">
        <f>SUM(L30:L30)</f>
        <v>147605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44954</v>
      </c>
      <c r="D33" s="18">
        <v>3690889</v>
      </c>
      <c r="E33" s="18">
        <v>21334</v>
      </c>
      <c r="F33" s="18">
        <v>4397912</v>
      </c>
      <c r="G33" s="19">
        <f t="shared" ref="G33:G55" si="3">(E33/C33)*100</f>
        <v>47.457400898696442</v>
      </c>
      <c r="H33" s="19">
        <f t="shared" ref="H33:H55" si="4">(F33/D33)*100</f>
        <v>119.15589983876514</v>
      </c>
      <c r="I33" s="18">
        <v>53588</v>
      </c>
      <c r="J33" s="18">
        <v>3095480</v>
      </c>
      <c r="K33" s="18">
        <v>51713</v>
      </c>
      <c r="L33" s="18">
        <v>3186958</v>
      </c>
    </row>
    <row r="34" spans="1:12" s="2" customFormat="1" x14ac:dyDescent="0.25">
      <c r="A34" s="8">
        <v>17</v>
      </c>
      <c r="B34" s="8" t="s">
        <v>42</v>
      </c>
      <c r="C34" s="18">
        <v>106</v>
      </c>
      <c r="D34" s="18">
        <v>11957</v>
      </c>
      <c r="E34" s="18">
        <v>90</v>
      </c>
      <c r="F34" s="18">
        <v>8574</v>
      </c>
      <c r="G34" s="19">
        <f t="shared" si="3"/>
        <v>84.905660377358487</v>
      </c>
      <c r="H34" s="19">
        <f t="shared" si="4"/>
        <v>71.706949903822021</v>
      </c>
      <c r="I34" s="18">
        <v>168</v>
      </c>
      <c r="J34" s="18">
        <v>13167</v>
      </c>
      <c r="K34" s="18">
        <v>178</v>
      </c>
      <c r="L34" s="18">
        <v>14793</v>
      </c>
    </row>
    <row r="35" spans="1:12" s="2" customFormat="1" x14ac:dyDescent="0.25">
      <c r="A35" s="8">
        <v>18</v>
      </c>
      <c r="B35" s="8" t="s">
        <v>43</v>
      </c>
      <c r="C35" s="18">
        <v>975</v>
      </c>
      <c r="D35" s="18">
        <v>27800</v>
      </c>
      <c r="E35" s="18">
        <v>363</v>
      </c>
      <c r="F35" s="18">
        <v>52569</v>
      </c>
      <c r="G35" s="19">
        <f t="shared" si="3"/>
        <v>37.230769230769226</v>
      </c>
      <c r="H35" s="19">
        <f t="shared" si="4"/>
        <v>189.09712230215828</v>
      </c>
      <c r="I35" s="18">
        <v>1588</v>
      </c>
      <c r="J35" s="18">
        <v>156442</v>
      </c>
      <c r="K35" s="18">
        <v>1604</v>
      </c>
      <c r="L35" s="18">
        <v>169848</v>
      </c>
    </row>
    <row r="36" spans="1:12" s="2" customFormat="1" x14ac:dyDescent="0.25">
      <c r="A36" s="8">
        <v>19</v>
      </c>
      <c r="B36" s="8" t="s">
        <v>44</v>
      </c>
      <c r="C36" s="18">
        <v>1591</v>
      </c>
      <c r="D36" s="18">
        <v>92370</v>
      </c>
      <c r="E36" s="18">
        <v>872</v>
      </c>
      <c r="F36" s="18">
        <v>102655</v>
      </c>
      <c r="G36" s="19">
        <f t="shared" si="3"/>
        <v>54.808296668761777</v>
      </c>
      <c r="H36" s="19">
        <f t="shared" si="4"/>
        <v>111.13456750027065</v>
      </c>
      <c r="I36" s="18">
        <v>2400</v>
      </c>
      <c r="J36" s="18">
        <v>159950</v>
      </c>
      <c r="K36" s="18">
        <v>2349</v>
      </c>
      <c r="L36" s="18">
        <v>164896</v>
      </c>
    </row>
    <row r="37" spans="1:12" s="2" customFormat="1" x14ac:dyDescent="0.25">
      <c r="A37" s="8">
        <v>20</v>
      </c>
      <c r="B37" s="8" t="s">
        <v>45</v>
      </c>
      <c r="C37" s="18">
        <v>14</v>
      </c>
      <c r="D37" s="18">
        <v>127</v>
      </c>
      <c r="E37" s="18">
        <v>24</v>
      </c>
      <c r="F37" s="18">
        <v>397</v>
      </c>
      <c r="G37" s="19">
        <f t="shared" si="3"/>
        <v>171.42857142857142</v>
      </c>
      <c r="H37" s="19">
        <f t="shared" si="4"/>
        <v>312.59842519685043</v>
      </c>
      <c r="I37" s="18">
        <v>71</v>
      </c>
      <c r="J37" s="18">
        <v>732</v>
      </c>
      <c r="K37" s="18">
        <v>72</v>
      </c>
      <c r="L37" s="18">
        <v>827</v>
      </c>
    </row>
    <row r="38" spans="1:12" s="2" customFormat="1" x14ac:dyDescent="0.25">
      <c r="A38" s="8">
        <v>21</v>
      </c>
      <c r="B38" s="8" t="s">
        <v>46</v>
      </c>
      <c r="C38" s="18">
        <v>3033</v>
      </c>
      <c r="D38" s="18">
        <v>148194</v>
      </c>
      <c r="E38" s="18">
        <v>2085</v>
      </c>
      <c r="F38" s="18">
        <v>194786</v>
      </c>
      <c r="G38" s="19">
        <f t="shared" si="3"/>
        <v>68.743818001978241</v>
      </c>
      <c r="H38" s="19">
        <f t="shared" si="4"/>
        <v>131.43986936043294</v>
      </c>
      <c r="I38" s="18">
        <v>3210</v>
      </c>
      <c r="J38" s="18">
        <v>179194</v>
      </c>
      <c r="K38" s="18">
        <v>4134</v>
      </c>
      <c r="L38" s="18">
        <v>193423</v>
      </c>
    </row>
    <row r="39" spans="1:12" s="2" customFormat="1" x14ac:dyDescent="0.25">
      <c r="A39" s="8">
        <v>22</v>
      </c>
      <c r="B39" s="8" t="s">
        <v>47</v>
      </c>
      <c r="C39" s="18">
        <v>106352</v>
      </c>
      <c r="D39" s="18">
        <v>7102282</v>
      </c>
      <c r="E39" s="18">
        <v>104239</v>
      </c>
      <c r="F39" s="18">
        <v>8758440</v>
      </c>
      <c r="G39" s="19">
        <f t="shared" si="3"/>
        <v>98.013201444260574</v>
      </c>
      <c r="H39" s="19">
        <f t="shared" si="4"/>
        <v>123.31867419513898</v>
      </c>
      <c r="I39" s="18">
        <v>218927</v>
      </c>
      <c r="J39" s="18">
        <v>8687075</v>
      </c>
      <c r="K39" s="18">
        <v>234655</v>
      </c>
      <c r="L39" s="18">
        <v>9136719</v>
      </c>
    </row>
    <row r="40" spans="1:12" s="2" customFormat="1" x14ac:dyDescent="0.25">
      <c r="A40" s="8">
        <v>23</v>
      </c>
      <c r="B40" s="8" t="s">
        <v>48</v>
      </c>
      <c r="C40" s="18">
        <v>82763</v>
      </c>
      <c r="D40" s="18">
        <v>4980189</v>
      </c>
      <c r="E40" s="18">
        <v>72468</v>
      </c>
      <c r="F40" s="18">
        <v>5973328</v>
      </c>
      <c r="G40" s="19">
        <f t="shared" si="3"/>
        <v>87.560866570810632</v>
      </c>
      <c r="H40" s="19">
        <f t="shared" si="4"/>
        <v>119.94179337370529</v>
      </c>
      <c r="I40" s="18">
        <v>123369</v>
      </c>
      <c r="J40" s="18">
        <v>4953716</v>
      </c>
      <c r="K40" s="18">
        <v>128360</v>
      </c>
      <c r="L40" s="18">
        <v>5358846</v>
      </c>
    </row>
    <row r="41" spans="1:12" s="2" customFormat="1" x14ac:dyDescent="0.25">
      <c r="A41" s="8">
        <v>24</v>
      </c>
      <c r="B41" s="8" t="s">
        <v>49</v>
      </c>
      <c r="C41" s="18">
        <v>5544</v>
      </c>
      <c r="D41" s="18">
        <v>101794</v>
      </c>
      <c r="E41" s="18">
        <v>4354</v>
      </c>
      <c r="F41" s="18">
        <v>102491</v>
      </c>
      <c r="G41" s="19">
        <f t="shared" si="3"/>
        <v>78.535353535353536</v>
      </c>
      <c r="H41" s="19">
        <f t="shared" si="4"/>
        <v>100.68471619152406</v>
      </c>
      <c r="I41" s="18">
        <v>6638</v>
      </c>
      <c r="J41" s="18">
        <v>118119</v>
      </c>
      <c r="K41" s="18">
        <v>6519</v>
      </c>
      <c r="L41" s="18">
        <v>131484</v>
      </c>
    </row>
    <row r="42" spans="1:12" s="2" customFormat="1" x14ac:dyDescent="0.25">
      <c r="A42" s="8">
        <v>25</v>
      </c>
      <c r="B42" s="8" t="s">
        <v>50</v>
      </c>
      <c r="C42" s="18">
        <v>11490</v>
      </c>
      <c r="D42" s="18">
        <v>277601</v>
      </c>
      <c r="E42" s="18">
        <v>11534</v>
      </c>
      <c r="F42" s="18">
        <v>261615</v>
      </c>
      <c r="G42" s="19">
        <f t="shared" si="3"/>
        <v>100.38294168842472</v>
      </c>
      <c r="H42" s="19">
        <f t="shared" si="4"/>
        <v>94.241375211184391</v>
      </c>
      <c r="I42" s="18">
        <v>31641</v>
      </c>
      <c r="J42" s="18">
        <v>406986</v>
      </c>
      <c r="K42" s="18">
        <v>32746</v>
      </c>
      <c r="L42" s="18">
        <v>418971</v>
      </c>
    </row>
    <row r="43" spans="1:12" s="2" customFormat="1" x14ac:dyDescent="0.25">
      <c r="A43" s="8">
        <v>26</v>
      </c>
      <c r="B43" s="8" t="s">
        <v>51</v>
      </c>
      <c r="C43" s="18">
        <v>12675</v>
      </c>
      <c r="D43" s="18">
        <v>732930</v>
      </c>
      <c r="E43" s="18">
        <v>6433</v>
      </c>
      <c r="F43" s="18">
        <v>884453</v>
      </c>
      <c r="G43" s="19">
        <f t="shared" si="3"/>
        <v>50.753451676528606</v>
      </c>
      <c r="H43" s="19">
        <f t="shared" si="4"/>
        <v>120.6735977514906</v>
      </c>
      <c r="I43" s="18">
        <v>17812</v>
      </c>
      <c r="J43" s="18">
        <v>456671</v>
      </c>
      <c r="K43" s="18">
        <v>17548</v>
      </c>
      <c r="L43" s="18">
        <v>457727</v>
      </c>
    </row>
    <row r="44" spans="1:12" s="2" customFormat="1" x14ac:dyDescent="0.25">
      <c r="A44" s="8">
        <v>27</v>
      </c>
      <c r="B44" s="8" t="s">
        <v>52</v>
      </c>
      <c r="C44" s="18">
        <v>189</v>
      </c>
      <c r="D44" s="18">
        <v>5438</v>
      </c>
      <c r="E44" s="18">
        <v>79</v>
      </c>
      <c r="F44" s="18">
        <v>7477</v>
      </c>
      <c r="G44" s="19">
        <f t="shared" si="3"/>
        <v>41.798941798941797</v>
      </c>
      <c r="H44" s="19">
        <f t="shared" si="4"/>
        <v>137.49540272158882</v>
      </c>
      <c r="I44" s="18">
        <v>225</v>
      </c>
      <c r="J44" s="18">
        <v>5029</v>
      </c>
      <c r="K44" s="18">
        <v>212</v>
      </c>
      <c r="L44" s="18">
        <v>4880</v>
      </c>
    </row>
    <row r="45" spans="1:12" s="2" customFormat="1" x14ac:dyDescent="0.25">
      <c r="A45" s="8">
        <v>28</v>
      </c>
      <c r="B45" s="8" t="s">
        <v>53</v>
      </c>
      <c r="C45" s="18">
        <v>383</v>
      </c>
      <c r="D45" s="18">
        <v>39548</v>
      </c>
      <c r="E45" s="18">
        <v>470</v>
      </c>
      <c r="F45" s="18">
        <v>43535</v>
      </c>
      <c r="G45" s="19">
        <f t="shared" si="3"/>
        <v>122.7154046997389</v>
      </c>
      <c r="H45" s="19">
        <f t="shared" si="4"/>
        <v>110.08142004652575</v>
      </c>
      <c r="I45" s="18">
        <v>444</v>
      </c>
      <c r="J45" s="18">
        <v>41120</v>
      </c>
      <c r="K45" s="18">
        <v>431</v>
      </c>
      <c r="L45" s="18">
        <v>40516</v>
      </c>
    </row>
    <row r="46" spans="1:12" s="2" customFormat="1" x14ac:dyDescent="0.25">
      <c r="A46" s="8">
        <v>29</v>
      </c>
      <c r="B46" s="8" t="s">
        <v>54</v>
      </c>
      <c r="C46" s="18">
        <v>332</v>
      </c>
      <c r="D46" s="18">
        <v>16154</v>
      </c>
      <c r="E46" s="18">
        <v>1116</v>
      </c>
      <c r="F46" s="18">
        <v>24948</v>
      </c>
      <c r="G46" s="19">
        <f t="shared" si="3"/>
        <v>336.14457831325302</v>
      </c>
      <c r="H46" s="19">
        <f t="shared" si="4"/>
        <v>154.43852915686517</v>
      </c>
      <c r="I46" s="18">
        <v>910</v>
      </c>
      <c r="J46" s="18">
        <v>86210</v>
      </c>
      <c r="K46" s="18">
        <v>856</v>
      </c>
      <c r="L46" s="18">
        <v>79222</v>
      </c>
    </row>
    <row r="47" spans="1:12" s="2" customFormat="1" x14ac:dyDescent="0.25">
      <c r="A47" s="8">
        <v>30</v>
      </c>
      <c r="B47" s="8" t="s">
        <v>55</v>
      </c>
      <c r="C47" s="18">
        <v>30320</v>
      </c>
      <c r="D47" s="18">
        <v>2503550</v>
      </c>
      <c r="E47" s="18">
        <v>22922</v>
      </c>
      <c r="F47" s="18">
        <v>2568547</v>
      </c>
      <c r="G47" s="19">
        <f t="shared" si="3"/>
        <v>75.600263852242747</v>
      </c>
      <c r="H47" s="19">
        <f t="shared" si="4"/>
        <v>102.59619340536439</v>
      </c>
      <c r="I47" s="18">
        <v>52399</v>
      </c>
      <c r="J47" s="18">
        <v>2514293</v>
      </c>
      <c r="K47" s="18">
        <v>53727</v>
      </c>
      <c r="L47" s="18">
        <v>2593479</v>
      </c>
    </row>
    <row r="48" spans="1:12" s="2" customFormat="1" x14ac:dyDescent="0.25">
      <c r="A48" s="8">
        <v>31</v>
      </c>
      <c r="B48" s="8" t="s">
        <v>56</v>
      </c>
      <c r="C48" s="18">
        <v>1572</v>
      </c>
      <c r="D48" s="18">
        <v>121190</v>
      </c>
      <c r="E48" s="18">
        <v>1798</v>
      </c>
      <c r="F48" s="18">
        <v>245742</v>
      </c>
      <c r="G48" s="19">
        <f t="shared" si="3"/>
        <v>114.3765903307888</v>
      </c>
      <c r="H48" s="19">
        <f t="shared" si="4"/>
        <v>202.77415628352173</v>
      </c>
      <c r="I48" s="18">
        <v>461</v>
      </c>
      <c r="J48" s="18">
        <v>60069</v>
      </c>
      <c r="K48" s="18">
        <v>538</v>
      </c>
      <c r="L48" s="18">
        <v>80243</v>
      </c>
    </row>
    <row r="49" spans="1:12" s="2" customFormat="1" x14ac:dyDescent="0.25">
      <c r="A49" s="8">
        <v>32</v>
      </c>
      <c r="B49" s="8" t="s">
        <v>57</v>
      </c>
      <c r="C49" s="18">
        <v>1586</v>
      </c>
      <c r="D49" s="18">
        <v>77389</v>
      </c>
      <c r="E49" s="18">
        <v>1271</v>
      </c>
      <c r="F49" s="18">
        <v>210098</v>
      </c>
      <c r="G49" s="19">
        <f t="shared" si="3"/>
        <v>80.138713745271119</v>
      </c>
      <c r="H49" s="19">
        <f t="shared" si="4"/>
        <v>271.48302730362195</v>
      </c>
      <c r="I49" s="18">
        <v>573</v>
      </c>
      <c r="J49" s="18">
        <v>66486</v>
      </c>
      <c r="K49" s="18">
        <v>608</v>
      </c>
      <c r="L49" s="18">
        <v>88918</v>
      </c>
    </row>
    <row r="50" spans="1:12" s="2" customFormat="1" x14ac:dyDescent="0.25">
      <c r="A50" s="8">
        <v>33</v>
      </c>
      <c r="B50" s="8" t="s">
        <v>58</v>
      </c>
      <c r="C50" s="18">
        <v>596</v>
      </c>
      <c r="D50" s="18">
        <v>60414</v>
      </c>
      <c r="E50" s="18">
        <v>403</v>
      </c>
      <c r="F50" s="18">
        <v>61305</v>
      </c>
      <c r="G50" s="19">
        <f t="shared" si="3"/>
        <v>67.617449664429529</v>
      </c>
      <c r="H50" s="19">
        <f t="shared" si="4"/>
        <v>101.47482371635715</v>
      </c>
      <c r="I50" s="18">
        <v>603</v>
      </c>
      <c r="J50" s="18">
        <v>52318</v>
      </c>
      <c r="K50" s="18">
        <v>628</v>
      </c>
      <c r="L50" s="18">
        <v>52598</v>
      </c>
    </row>
    <row r="51" spans="1:12" s="2" customFormat="1" x14ac:dyDescent="0.25">
      <c r="A51" s="8">
        <v>34</v>
      </c>
      <c r="B51" s="8" t="s">
        <v>59</v>
      </c>
      <c r="C51" s="18">
        <v>1469</v>
      </c>
      <c r="D51" s="18">
        <v>87321</v>
      </c>
      <c r="E51" s="18">
        <v>1019</v>
      </c>
      <c r="F51" s="18">
        <v>62061</v>
      </c>
      <c r="G51" s="19">
        <f t="shared" si="3"/>
        <v>69.366916269571135</v>
      </c>
      <c r="H51" s="19">
        <f t="shared" si="4"/>
        <v>71.072250661352939</v>
      </c>
      <c r="I51" s="18">
        <v>1343</v>
      </c>
      <c r="J51" s="18">
        <v>50694</v>
      </c>
      <c r="K51" s="18">
        <v>1359</v>
      </c>
      <c r="L51" s="18">
        <v>49779</v>
      </c>
    </row>
    <row r="52" spans="1:12" s="2" customFormat="1" x14ac:dyDescent="0.25">
      <c r="A52" s="8">
        <v>35</v>
      </c>
      <c r="B52" s="8" t="s">
        <v>60</v>
      </c>
      <c r="C52" s="18">
        <v>16650</v>
      </c>
      <c r="D52" s="18">
        <v>1299778</v>
      </c>
      <c r="E52" s="18">
        <v>12905</v>
      </c>
      <c r="F52" s="18">
        <v>1443990</v>
      </c>
      <c r="G52" s="19">
        <f t="shared" si="3"/>
        <v>77.507507507507512</v>
      </c>
      <c r="H52" s="19">
        <f t="shared" si="4"/>
        <v>111.09512547527348</v>
      </c>
      <c r="I52" s="18">
        <v>27601</v>
      </c>
      <c r="J52" s="18">
        <v>1031542</v>
      </c>
      <c r="K52" s="18">
        <v>27754</v>
      </c>
      <c r="L52" s="18">
        <v>1083225</v>
      </c>
    </row>
    <row r="53" spans="1:12" s="2" customFormat="1" x14ac:dyDescent="0.25">
      <c r="A53" s="8">
        <v>36</v>
      </c>
      <c r="B53" s="8" t="s">
        <v>61</v>
      </c>
      <c r="C53" s="18">
        <v>11936</v>
      </c>
      <c r="D53" s="18">
        <v>29847</v>
      </c>
      <c r="E53" s="18">
        <v>22043</v>
      </c>
      <c r="F53" s="18">
        <v>62431</v>
      </c>
      <c r="G53" s="19">
        <f t="shared" si="3"/>
        <v>184.67660857908848</v>
      </c>
      <c r="H53" s="19">
        <f t="shared" si="4"/>
        <v>209.17010084765639</v>
      </c>
      <c r="I53" s="18">
        <v>47118</v>
      </c>
      <c r="J53" s="18">
        <v>86571</v>
      </c>
      <c r="K53" s="18">
        <v>52486</v>
      </c>
      <c r="L53" s="18">
        <v>104750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3</v>
      </c>
      <c r="J54" s="18">
        <v>50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334530</v>
      </c>
      <c r="D55" s="22">
        <f>SUM(D33:D54)</f>
        <v>21406762</v>
      </c>
      <c r="E55" s="22">
        <f>SUM(E33:E54)</f>
        <v>287822</v>
      </c>
      <c r="F55" s="22">
        <f>SUM(F33:F54)</f>
        <v>25467354</v>
      </c>
      <c r="G55" s="11">
        <f t="shared" si="3"/>
        <v>86.037724568798012</v>
      </c>
      <c r="H55" s="11">
        <f t="shared" si="4"/>
        <v>118.96873520619326</v>
      </c>
      <c r="I55" s="22">
        <f>SUM(I33:I54)</f>
        <v>591092</v>
      </c>
      <c r="J55" s="22">
        <f>SUM(J33:J54)</f>
        <v>22221914</v>
      </c>
      <c r="K55" s="22">
        <f>SUM(K33:K54)</f>
        <v>618477</v>
      </c>
      <c r="L55" s="22">
        <f>SUM(L33:L54)</f>
        <v>23412102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1297</v>
      </c>
      <c r="D57" s="18">
        <v>12478</v>
      </c>
      <c r="E57" s="18">
        <v>1576</v>
      </c>
      <c r="F57" s="18">
        <v>17160</v>
      </c>
      <c r="G57" s="19">
        <f t="shared" ref="G57:G66" si="5">(E57/C57)*100</f>
        <v>121.5111796453354</v>
      </c>
      <c r="H57" s="19">
        <f t="shared" ref="H57:H66" si="6">(F57/D57)*100</f>
        <v>137.52203878826734</v>
      </c>
      <c r="I57" s="18">
        <v>3587</v>
      </c>
      <c r="J57" s="18">
        <v>28306</v>
      </c>
      <c r="K57" s="18">
        <v>3676</v>
      </c>
      <c r="L57" s="18">
        <v>30164</v>
      </c>
    </row>
    <row r="58" spans="1:12" s="2" customFormat="1" x14ac:dyDescent="0.25">
      <c r="A58" s="8">
        <v>39</v>
      </c>
      <c r="B58" s="8" t="s">
        <v>33</v>
      </c>
      <c r="C58" s="18">
        <v>78520</v>
      </c>
      <c r="D58" s="18">
        <v>46780</v>
      </c>
      <c r="E58" s="18">
        <v>44386</v>
      </c>
      <c r="F58" s="18">
        <v>43071</v>
      </c>
      <c r="G58" s="19">
        <f t="shared" si="5"/>
        <v>56.528273051451862</v>
      </c>
      <c r="H58" s="19">
        <f t="shared" si="6"/>
        <v>92.071398033347577</v>
      </c>
      <c r="I58" s="18">
        <v>64367</v>
      </c>
      <c r="J58" s="18">
        <v>44288</v>
      </c>
      <c r="K58" s="18">
        <v>85711</v>
      </c>
      <c r="L58" s="18">
        <v>60010</v>
      </c>
    </row>
    <row r="59" spans="1:12" s="2" customFormat="1" x14ac:dyDescent="0.25">
      <c r="A59" s="8">
        <v>40</v>
      </c>
      <c r="B59" s="8" t="s">
        <v>34</v>
      </c>
      <c r="C59" s="18">
        <v>6296</v>
      </c>
      <c r="D59" s="18">
        <v>25255</v>
      </c>
      <c r="E59" s="18">
        <v>21817</v>
      </c>
      <c r="F59" s="18">
        <v>50610</v>
      </c>
      <c r="G59" s="19">
        <f t="shared" si="5"/>
        <v>346.52160101651839</v>
      </c>
      <c r="H59" s="19">
        <f t="shared" si="6"/>
        <v>200.39596119580284</v>
      </c>
      <c r="I59" s="18">
        <v>29493</v>
      </c>
      <c r="J59" s="18">
        <v>84524</v>
      </c>
      <c r="K59" s="18">
        <v>32945</v>
      </c>
      <c r="L59" s="18">
        <v>91675</v>
      </c>
    </row>
    <row r="60" spans="1:12" s="2" customFormat="1" x14ac:dyDescent="0.25">
      <c r="A60" s="8">
        <v>41</v>
      </c>
      <c r="B60" s="8" t="s">
        <v>35</v>
      </c>
      <c r="C60" s="18">
        <v>25164</v>
      </c>
      <c r="D60" s="18">
        <v>234287</v>
      </c>
      <c r="E60" s="18">
        <v>33282</v>
      </c>
      <c r="F60" s="18">
        <v>306455</v>
      </c>
      <c r="G60" s="19">
        <f t="shared" si="5"/>
        <v>132.26037195994277</v>
      </c>
      <c r="H60" s="19">
        <f t="shared" si="6"/>
        <v>130.80324559194491</v>
      </c>
      <c r="I60" s="18">
        <v>78672</v>
      </c>
      <c r="J60" s="18">
        <v>583808</v>
      </c>
      <c r="K60" s="18">
        <v>84775</v>
      </c>
      <c r="L60" s="18">
        <v>620557</v>
      </c>
    </row>
    <row r="61" spans="1:12" s="2" customFormat="1" x14ac:dyDescent="0.25">
      <c r="A61" s="8">
        <v>42</v>
      </c>
      <c r="B61" s="8" t="s">
        <v>36</v>
      </c>
      <c r="C61" s="18">
        <v>400</v>
      </c>
      <c r="D61" s="18">
        <v>1628</v>
      </c>
      <c r="E61" s="18">
        <v>6417</v>
      </c>
      <c r="F61" s="18">
        <v>15939</v>
      </c>
      <c r="G61" s="19">
        <f t="shared" si="5"/>
        <v>1604.25</v>
      </c>
      <c r="H61" s="19">
        <f t="shared" si="6"/>
        <v>979.05405405405406</v>
      </c>
      <c r="I61" s="18">
        <v>21970</v>
      </c>
      <c r="J61" s="18">
        <v>25937</v>
      </c>
      <c r="K61" s="18">
        <v>20191</v>
      </c>
      <c r="L61" s="18">
        <v>26821</v>
      </c>
    </row>
    <row r="62" spans="1:12" s="2" customFormat="1" x14ac:dyDescent="0.25">
      <c r="A62" s="8">
        <v>43</v>
      </c>
      <c r="B62" s="8" t="s">
        <v>37</v>
      </c>
      <c r="C62" s="18">
        <v>220</v>
      </c>
      <c r="D62" s="18">
        <v>404</v>
      </c>
      <c r="E62" s="18">
        <v>401</v>
      </c>
      <c r="F62" s="18">
        <v>195</v>
      </c>
      <c r="G62" s="19">
        <f t="shared" si="5"/>
        <v>182.27272727272728</v>
      </c>
      <c r="H62" s="19">
        <f t="shared" si="6"/>
        <v>48.267326732673268</v>
      </c>
      <c r="I62" s="18">
        <v>390</v>
      </c>
      <c r="J62" s="18">
        <v>118</v>
      </c>
      <c r="K62" s="18">
        <v>1458</v>
      </c>
      <c r="L62" s="18">
        <v>474</v>
      </c>
    </row>
    <row r="63" spans="1:12" s="2" customFormat="1" x14ac:dyDescent="0.25">
      <c r="A63" s="8">
        <v>44</v>
      </c>
      <c r="B63" s="8" t="s">
        <v>38</v>
      </c>
      <c r="C63" s="18">
        <v>2519</v>
      </c>
      <c r="D63" s="18">
        <v>27418</v>
      </c>
      <c r="E63" s="18">
        <v>1627</v>
      </c>
      <c r="F63" s="18">
        <v>16175</v>
      </c>
      <c r="G63" s="19">
        <f t="shared" si="5"/>
        <v>64.589122667725292</v>
      </c>
      <c r="H63" s="19">
        <f t="shared" si="6"/>
        <v>58.99409147275513</v>
      </c>
      <c r="I63" s="18">
        <v>8656</v>
      </c>
      <c r="J63" s="18">
        <v>38235</v>
      </c>
      <c r="K63" s="18">
        <v>7486</v>
      </c>
      <c r="L63" s="18">
        <v>36688</v>
      </c>
    </row>
    <row r="64" spans="1:12" s="2" customFormat="1" x14ac:dyDescent="0.25">
      <c r="A64" s="8">
        <v>45</v>
      </c>
      <c r="B64" s="8" t="s">
        <v>39</v>
      </c>
      <c r="C64" s="18">
        <v>132</v>
      </c>
      <c r="D64" s="18">
        <v>1409</v>
      </c>
      <c r="E64" s="18">
        <v>826</v>
      </c>
      <c r="F64" s="18">
        <v>4908</v>
      </c>
      <c r="G64" s="19">
        <f t="shared" si="5"/>
        <v>625.75757575757575</v>
      </c>
      <c r="H64" s="19">
        <f t="shared" si="6"/>
        <v>348.33215046132005</v>
      </c>
      <c r="I64" s="18">
        <v>812</v>
      </c>
      <c r="J64" s="18">
        <v>3565</v>
      </c>
      <c r="K64" s="18">
        <v>1145</v>
      </c>
      <c r="L64" s="18">
        <v>5260</v>
      </c>
    </row>
    <row r="65" spans="1:12" s="2" customFormat="1" x14ac:dyDescent="0.25">
      <c r="A65" s="8">
        <v>46</v>
      </c>
      <c r="B65" s="8" t="s">
        <v>40</v>
      </c>
      <c r="C65" s="18">
        <v>32</v>
      </c>
      <c r="D65" s="18">
        <v>781</v>
      </c>
      <c r="E65" s="18">
        <v>1</v>
      </c>
      <c r="F65" s="18">
        <v>27</v>
      </c>
      <c r="G65" s="19">
        <f t="shared" si="5"/>
        <v>3.125</v>
      </c>
      <c r="H65" s="19">
        <f t="shared" si="6"/>
        <v>3.4571062740076828</v>
      </c>
      <c r="I65" s="18">
        <v>82</v>
      </c>
      <c r="J65" s="18">
        <v>3798</v>
      </c>
      <c r="K65" s="18">
        <v>79</v>
      </c>
      <c r="L65" s="18">
        <v>3673</v>
      </c>
    </row>
    <row r="66" spans="1:12" ht="19.5" x14ac:dyDescent="0.4">
      <c r="A66" s="26" t="s">
        <v>29</v>
      </c>
      <c r="B66" s="27"/>
      <c r="C66" s="22">
        <f>SUM(C57:C65)</f>
        <v>114580</v>
      </c>
      <c r="D66" s="22">
        <f>SUM(D57:D65)</f>
        <v>350440</v>
      </c>
      <c r="E66" s="22">
        <f>SUM(E57:E65)</f>
        <v>110333</v>
      </c>
      <c r="F66" s="22">
        <f>SUM(F57:F65)</f>
        <v>454540</v>
      </c>
      <c r="G66" s="11">
        <f t="shared" si="5"/>
        <v>96.293419444929313</v>
      </c>
      <c r="H66" s="11">
        <f t="shared" si="6"/>
        <v>129.70551306928434</v>
      </c>
      <c r="I66" s="22">
        <f>SUM(I57:I65)</f>
        <v>208029</v>
      </c>
      <c r="J66" s="22">
        <f>SUM(J57:J65)</f>
        <v>812579</v>
      </c>
      <c r="K66" s="22">
        <f>SUM(K57:K65)</f>
        <v>237466</v>
      </c>
      <c r="L66" s="22">
        <f>SUM(L57:L65)</f>
        <v>875322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869391</v>
      </c>
      <c r="D75" s="22">
        <f t="shared" ref="D75:F75" si="8">SUM(D23+D28+D31+D55+D66+D74)</f>
        <v>31091668</v>
      </c>
      <c r="E75" s="22">
        <f t="shared" si="8"/>
        <v>776001</v>
      </c>
      <c r="F75" s="22">
        <f t="shared" si="8"/>
        <v>37953459</v>
      </c>
      <c r="G75" s="11">
        <f t="shared" si="7"/>
        <v>89.257997839867215</v>
      </c>
      <c r="H75" s="11">
        <f t="shared" si="7"/>
        <v>122.06954930819407</v>
      </c>
      <c r="I75" s="22">
        <f t="shared" ref="I75" si="9">SUM(I23+I28+I31+I55+I66+I74)</f>
        <v>1459879</v>
      </c>
      <c r="J75" s="22">
        <f t="shared" ref="J75" si="10">SUM(J23+J28+J31+J55+J66+J74)</f>
        <v>35359433</v>
      </c>
      <c r="K75" s="22">
        <f t="shared" ref="K75" si="11">SUM(K23+K28+K31+K55+K66+K74)</f>
        <v>1547694</v>
      </c>
      <c r="L75" s="22">
        <f t="shared" ref="L75" si="12">SUM(L23+L28+L31+L55+L66+L74)</f>
        <v>36944241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6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9.85546875" customWidth="1"/>
    <col min="3" max="3" width="13" customWidth="1"/>
    <col min="4" max="4" width="11" style="1" customWidth="1"/>
    <col min="5" max="5" width="13.140625" customWidth="1"/>
    <col min="6" max="6" width="12.85546875" style="1" customWidth="1"/>
    <col min="7" max="8" width="10" style="1" bestFit="1" customWidth="1"/>
    <col min="9" max="9" width="9.42578125" style="1" customWidth="1"/>
    <col min="10" max="10" width="12.140625" style="1" bestFit="1" customWidth="1"/>
    <col min="11" max="11" width="12" customWidth="1"/>
    <col min="12" max="12" width="14.42578125" style="1" customWidth="1"/>
    <col min="13" max="16" width="9.140625" customWidth="1"/>
  </cols>
  <sheetData>
    <row r="1" spans="1:12" ht="27" customHeight="1" x14ac:dyDescent="0.5">
      <c r="A1" s="28" t="s">
        <v>86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5.7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31.5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2350</v>
      </c>
      <c r="D11" s="18">
        <v>6343</v>
      </c>
      <c r="E11" s="18">
        <v>2276</v>
      </c>
      <c r="F11" s="18">
        <v>6837</v>
      </c>
      <c r="G11" s="19">
        <f t="shared" ref="G11:G23" si="0">(E11/C11)*100</f>
        <v>96.851063829787236</v>
      </c>
      <c r="H11" s="19">
        <f t="shared" ref="H11:H23" si="1">(F11/D11)*100</f>
        <v>107.78811288034053</v>
      </c>
      <c r="I11" s="18">
        <v>7323</v>
      </c>
      <c r="J11" s="18">
        <v>42898</v>
      </c>
      <c r="K11" s="18">
        <v>7263</v>
      </c>
      <c r="L11" s="18">
        <v>42046</v>
      </c>
    </row>
    <row r="12" spans="1:12" s="2" customFormat="1" x14ac:dyDescent="0.25">
      <c r="A12" s="8">
        <v>2</v>
      </c>
      <c r="B12" s="8" t="s">
        <v>19</v>
      </c>
      <c r="C12" s="18">
        <v>808</v>
      </c>
      <c r="D12" s="18">
        <v>1717</v>
      </c>
      <c r="E12" s="18">
        <v>521</v>
      </c>
      <c r="F12" s="18">
        <v>1055</v>
      </c>
      <c r="G12" s="19">
        <f t="shared" si="0"/>
        <v>64.480198019801975</v>
      </c>
      <c r="H12" s="19">
        <f t="shared" si="1"/>
        <v>61.444379732090859</v>
      </c>
      <c r="I12" s="18">
        <v>1900</v>
      </c>
      <c r="J12" s="18">
        <v>7382</v>
      </c>
      <c r="K12" s="18">
        <v>1884</v>
      </c>
      <c r="L12" s="18">
        <v>7186</v>
      </c>
    </row>
    <row r="13" spans="1:12" s="2" customFormat="1" x14ac:dyDescent="0.25">
      <c r="A13" s="8">
        <v>3</v>
      </c>
      <c r="B13" s="8" t="s">
        <v>20</v>
      </c>
      <c r="C13" s="18">
        <v>150</v>
      </c>
      <c r="D13" s="18">
        <v>516</v>
      </c>
      <c r="E13" s="18">
        <v>640</v>
      </c>
      <c r="F13" s="18">
        <v>550</v>
      </c>
      <c r="G13" s="19">
        <f t="shared" si="0"/>
        <v>426.66666666666669</v>
      </c>
      <c r="H13" s="19">
        <f t="shared" si="1"/>
        <v>106.5891472868217</v>
      </c>
      <c r="I13" s="18">
        <v>408</v>
      </c>
      <c r="J13" s="18">
        <v>2948</v>
      </c>
      <c r="K13" s="18">
        <v>404</v>
      </c>
      <c r="L13" s="18">
        <v>2900</v>
      </c>
    </row>
    <row r="14" spans="1:12" s="2" customFormat="1" x14ac:dyDescent="0.25">
      <c r="A14" s="8">
        <v>4</v>
      </c>
      <c r="B14" s="8" t="s">
        <v>21</v>
      </c>
      <c r="C14" s="18">
        <v>902</v>
      </c>
      <c r="D14" s="18">
        <v>2327</v>
      </c>
      <c r="E14" s="18">
        <v>893</v>
      </c>
      <c r="F14" s="18">
        <v>2293</v>
      </c>
      <c r="G14" s="19">
        <f t="shared" si="0"/>
        <v>99.00221729490022</v>
      </c>
      <c r="H14" s="19">
        <f t="shared" si="1"/>
        <v>98.538891276321436</v>
      </c>
      <c r="I14" s="18">
        <v>2320</v>
      </c>
      <c r="J14" s="18">
        <v>15410</v>
      </c>
      <c r="K14" s="18">
        <v>2311</v>
      </c>
      <c r="L14" s="18">
        <v>15269</v>
      </c>
    </row>
    <row r="15" spans="1:12" s="2" customFormat="1" x14ac:dyDescent="0.25">
      <c r="A15" s="8">
        <v>5</v>
      </c>
      <c r="B15" s="8" t="s">
        <v>22</v>
      </c>
      <c r="C15" s="18">
        <v>961</v>
      </c>
      <c r="D15" s="18">
        <v>4028</v>
      </c>
      <c r="E15" s="18">
        <v>880</v>
      </c>
      <c r="F15" s="18">
        <v>5190</v>
      </c>
      <c r="G15" s="19">
        <f t="shared" si="0"/>
        <v>91.571279916753383</v>
      </c>
      <c r="H15" s="19">
        <f t="shared" si="1"/>
        <v>128.84806355511421</v>
      </c>
      <c r="I15" s="18">
        <v>3937</v>
      </c>
      <c r="J15" s="18">
        <v>20623</v>
      </c>
      <c r="K15" s="18">
        <v>3862</v>
      </c>
      <c r="L15" s="18">
        <v>20361</v>
      </c>
    </row>
    <row r="16" spans="1:12" s="2" customFormat="1" x14ac:dyDescent="0.25">
      <c r="A16" s="8">
        <v>6</v>
      </c>
      <c r="B16" s="8" t="s">
        <v>23</v>
      </c>
      <c r="C16" s="18">
        <v>100</v>
      </c>
      <c r="D16" s="18">
        <v>425</v>
      </c>
      <c r="E16" s="18">
        <v>57</v>
      </c>
      <c r="F16" s="18">
        <v>167</v>
      </c>
      <c r="G16" s="19">
        <f t="shared" si="0"/>
        <v>56.999999999999993</v>
      </c>
      <c r="H16" s="19">
        <f t="shared" si="1"/>
        <v>39.294117647058826</v>
      </c>
      <c r="I16" s="18">
        <v>286</v>
      </c>
      <c r="J16" s="18">
        <v>2164</v>
      </c>
      <c r="K16" s="18">
        <v>279</v>
      </c>
      <c r="L16" s="18">
        <v>2010</v>
      </c>
    </row>
    <row r="17" spans="1:12" s="2" customFormat="1" x14ac:dyDescent="0.25">
      <c r="A17" s="8">
        <v>7</v>
      </c>
      <c r="B17" s="8" t="s">
        <v>24</v>
      </c>
      <c r="C17" s="18">
        <v>106</v>
      </c>
      <c r="D17" s="18">
        <v>351</v>
      </c>
      <c r="E17" s="18">
        <v>117</v>
      </c>
      <c r="F17" s="18">
        <v>274</v>
      </c>
      <c r="G17" s="19">
        <f t="shared" si="0"/>
        <v>110.37735849056605</v>
      </c>
      <c r="H17" s="19">
        <f t="shared" si="1"/>
        <v>78.06267806267806</v>
      </c>
      <c r="I17" s="18">
        <v>289</v>
      </c>
      <c r="J17" s="18">
        <v>1804</v>
      </c>
      <c r="K17" s="18">
        <v>281</v>
      </c>
      <c r="L17" s="18">
        <v>1736</v>
      </c>
    </row>
    <row r="18" spans="1:12" s="2" customFormat="1" x14ac:dyDescent="0.25">
      <c r="A18" s="8">
        <v>8</v>
      </c>
      <c r="B18" s="8" t="s">
        <v>25</v>
      </c>
      <c r="C18" s="18">
        <v>559</v>
      </c>
      <c r="D18" s="18">
        <v>1659</v>
      </c>
      <c r="E18" s="18">
        <v>518</v>
      </c>
      <c r="F18" s="18">
        <v>1847</v>
      </c>
      <c r="G18" s="19">
        <f t="shared" si="0"/>
        <v>92.665474060822888</v>
      </c>
      <c r="H18" s="19">
        <f t="shared" si="1"/>
        <v>111.33212778782399</v>
      </c>
      <c r="I18" s="18">
        <v>1856</v>
      </c>
      <c r="J18" s="18">
        <v>13240</v>
      </c>
      <c r="K18" s="18">
        <v>1830</v>
      </c>
      <c r="L18" s="18">
        <v>13014</v>
      </c>
    </row>
    <row r="19" spans="1:12" s="2" customFormat="1" x14ac:dyDescent="0.25">
      <c r="A19" s="8">
        <v>9</v>
      </c>
      <c r="B19" s="8" t="s">
        <v>26</v>
      </c>
      <c r="C19" s="18">
        <v>9</v>
      </c>
      <c r="D19" s="18">
        <v>30</v>
      </c>
      <c r="E19" s="18">
        <v>5</v>
      </c>
      <c r="F19" s="18">
        <v>13</v>
      </c>
      <c r="G19" s="19">
        <f t="shared" si="0"/>
        <v>55.555555555555557</v>
      </c>
      <c r="H19" s="19">
        <f t="shared" si="1"/>
        <v>43.333333333333336</v>
      </c>
      <c r="I19" s="18">
        <v>52</v>
      </c>
      <c r="J19" s="18">
        <v>292</v>
      </c>
      <c r="K19" s="18">
        <v>50</v>
      </c>
      <c r="L19" s="18">
        <v>279</v>
      </c>
    </row>
    <row r="20" spans="1:12" s="2" customFormat="1" x14ac:dyDescent="0.25">
      <c r="A20" s="8">
        <v>10</v>
      </c>
      <c r="B20" s="8" t="s">
        <v>64</v>
      </c>
      <c r="C20" s="18">
        <v>6046</v>
      </c>
      <c r="D20" s="18">
        <v>14174</v>
      </c>
      <c r="E20" s="18">
        <v>6878</v>
      </c>
      <c r="F20" s="18">
        <v>19105</v>
      </c>
      <c r="G20" s="19">
        <f>(E20/C20)*100</f>
        <v>113.761164406219</v>
      </c>
      <c r="H20" s="19">
        <f>(F20/D20)*100</f>
        <v>134.78905037392408</v>
      </c>
      <c r="I20" s="18">
        <v>18516</v>
      </c>
      <c r="J20" s="18">
        <v>105345</v>
      </c>
      <c r="K20" s="18">
        <v>19080</v>
      </c>
      <c r="L20" s="18">
        <v>104083</v>
      </c>
    </row>
    <row r="21" spans="1:12" s="2" customFormat="1" x14ac:dyDescent="0.25">
      <c r="A21" s="8">
        <v>11</v>
      </c>
      <c r="B21" s="8" t="s">
        <v>27</v>
      </c>
      <c r="C21" s="18">
        <v>1265</v>
      </c>
      <c r="D21" s="18">
        <v>3858</v>
      </c>
      <c r="E21" s="18">
        <v>762</v>
      </c>
      <c r="F21" s="18">
        <v>2064</v>
      </c>
      <c r="G21" s="19">
        <f t="shared" si="0"/>
        <v>60.237154150197625</v>
      </c>
      <c r="H21" s="19">
        <f t="shared" si="1"/>
        <v>53.499222395023324</v>
      </c>
      <c r="I21" s="18">
        <v>2039</v>
      </c>
      <c r="J21" s="18">
        <v>11096</v>
      </c>
      <c r="K21" s="18">
        <v>2026</v>
      </c>
      <c r="L21" s="18">
        <v>11077</v>
      </c>
    </row>
    <row r="22" spans="1:12" s="2" customFormat="1" x14ac:dyDescent="0.25">
      <c r="A22" s="8">
        <v>12</v>
      </c>
      <c r="B22" s="8" t="s">
        <v>28</v>
      </c>
      <c r="C22" s="18">
        <v>62</v>
      </c>
      <c r="D22" s="18">
        <v>125</v>
      </c>
      <c r="E22" s="18">
        <v>65</v>
      </c>
      <c r="F22" s="18">
        <v>101</v>
      </c>
      <c r="G22" s="19">
        <f t="shared" si="0"/>
        <v>104.83870967741935</v>
      </c>
      <c r="H22" s="19">
        <f t="shared" si="1"/>
        <v>80.800000000000011</v>
      </c>
      <c r="I22" s="18">
        <v>191</v>
      </c>
      <c r="J22" s="18">
        <v>667</v>
      </c>
      <c r="K22" s="18">
        <v>185</v>
      </c>
      <c r="L22" s="18">
        <v>655</v>
      </c>
    </row>
    <row r="23" spans="1:12" ht="19.5" x14ac:dyDescent="0.4">
      <c r="A23" s="26" t="s">
        <v>29</v>
      </c>
      <c r="B23" s="27"/>
      <c r="C23" s="22">
        <f>SUM(C11:C22)</f>
        <v>13318</v>
      </c>
      <c r="D23" s="22">
        <f>SUM(D11:D22)</f>
        <v>35553</v>
      </c>
      <c r="E23" s="22">
        <f>SUM(E11:E22)</f>
        <v>13612</v>
      </c>
      <c r="F23" s="22">
        <f>SUM(F11:F22)</f>
        <v>39496</v>
      </c>
      <c r="G23" s="11">
        <f t="shared" si="0"/>
        <v>102.2075386694699</v>
      </c>
      <c r="H23" s="11">
        <f t="shared" si="1"/>
        <v>111.09048462858269</v>
      </c>
      <c r="I23" s="22">
        <f>SUM(I11:I22)</f>
        <v>39117</v>
      </c>
      <c r="J23" s="22">
        <f>SUM(J11:J22)</f>
        <v>223869</v>
      </c>
      <c r="K23" s="22">
        <f>SUM(K11:K22)</f>
        <v>39455</v>
      </c>
      <c r="L23" s="22">
        <f>SUM(L11:L22)</f>
        <v>220616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598</v>
      </c>
      <c r="D25" s="18">
        <v>4219</v>
      </c>
      <c r="E25" s="18">
        <v>315</v>
      </c>
      <c r="F25" s="18">
        <v>2343</v>
      </c>
      <c r="G25" s="19">
        <f t="shared" ref="G25:H28" si="2">(E25/C25)*100</f>
        <v>52.675585284280935</v>
      </c>
      <c r="H25" s="19">
        <f t="shared" si="2"/>
        <v>55.534486845223988</v>
      </c>
      <c r="I25" s="18">
        <v>1180</v>
      </c>
      <c r="J25" s="18">
        <v>12438</v>
      </c>
      <c r="K25" s="18">
        <v>1142</v>
      </c>
      <c r="L25" s="18">
        <v>12265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9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9.5" x14ac:dyDescent="0.4">
      <c r="A28" s="26" t="s">
        <v>29</v>
      </c>
      <c r="B28" s="27"/>
      <c r="C28" s="22">
        <f>SUM(C25:C27)</f>
        <v>598</v>
      </c>
      <c r="D28" s="22">
        <f>SUM(D25:D27)</f>
        <v>4219</v>
      </c>
      <c r="E28" s="22">
        <f>SUM(E25:E27)</f>
        <v>315</v>
      </c>
      <c r="F28" s="22">
        <f>SUM(F25:F27)</f>
        <v>2343</v>
      </c>
      <c r="G28" s="11">
        <f t="shared" si="2"/>
        <v>52.675585284280935</v>
      </c>
      <c r="H28" s="11">
        <f t="shared" si="2"/>
        <v>55.534486845223988</v>
      </c>
      <c r="I28" s="22">
        <f>SUM(I25:I27)</f>
        <v>1180</v>
      </c>
      <c r="J28" s="22">
        <f>SUM(J25:J27)</f>
        <v>12438</v>
      </c>
      <c r="K28" s="22">
        <f>SUM(K25:K27)</f>
        <v>1142</v>
      </c>
      <c r="L28" s="22">
        <f>SUM(L25:L27)</f>
        <v>12265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186</v>
      </c>
      <c r="D30" s="18">
        <v>621</v>
      </c>
      <c r="E30" s="18">
        <v>165</v>
      </c>
      <c r="F30" s="18">
        <v>978</v>
      </c>
      <c r="G30" s="19">
        <f>(E30/C30)*100</f>
        <v>88.709677419354833</v>
      </c>
      <c r="H30" s="19">
        <f>(F30/D30)*100</f>
        <v>157.48792270531402</v>
      </c>
      <c r="I30" s="18">
        <v>726</v>
      </c>
      <c r="J30" s="18">
        <v>3278</v>
      </c>
      <c r="K30" s="18">
        <v>696</v>
      </c>
      <c r="L30" s="18">
        <v>3179</v>
      </c>
    </row>
    <row r="31" spans="1:12" ht="19.5" x14ac:dyDescent="0.4">
      <c r="A31" s="26" t="s">
        <v>29</v>
      </c>
      <c r="B31" s="27"/>
      <c r="C31" s="22">
        <f>SUM(C30:C30)</f>
        <v>186</v>
      </c>
      <c r="D31" s="22">
        <f>SUM(D30:D30)</f>
        <v>621</v>
      </c>
      <c r="E31" s="22">
        <f>SUM(E30:E30)</f>
        <v>165</v>
      </c>
      <c r="F31" s="22">
        <f>SUM(F30:F30)</f>
        <v>978</v>
      </c>
      <c r="G31" s="11">
        <f>(E31/C31)*100</f>
        <v>88.709677419354833</v>
      </c>
      <c r="H31" s="11">
        <f>(F31/D31)*100</f>
        <v>157.48792270531402</v>
      </c>
      <c r="I31" s="22">
        <f>SUM(I30:I30)</f>
        <v>726</v>
      </c>
      <c r="J31" s="22">
        <f>SUM(J30:J30)</f>
        <v>3278</v>
      </c>
      <c r="K31" s="22">
        <f>SUM(K30:K30)</f>
        <v>696</v>
      </c>
      <c r="L31" s="22">
        <f>SUM(L30:L30)</f>
        <v>3179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526</v>
      </c>
      <c r="D33" s="18">
        <v>4316</v>
      </c>
      <c r="E33" s="18">
        <v>341</v>
      </c>
      <c r="F33" s="18">
        <v>3578</v>
      </c>
      <c r="G33" s="19">
        <f t="shared" ref="G33:G55" si="3">(E33/C33)*100</f>
        <v>64.828897338403053</v>
      </c>
      <c r="H33" s="19">
        <f t="shared" ref="H33:H55" si="4">(F33/D33)*100</f>
        <v>82.900834105653388</v>
      </c>
      <c r="I33" s="18">
        <v>1662</v>
      </c>
      <c r="J33" s="18">
        <v>19342</v>
      </c>
      <c r="K33" s="18">
        <v>1594</v>
      </c>
      <c r="L33" s="18">
        <v>18175</v>
      </c>
    </row>
    <row r="34" spans="1:12" s="2" customFormat="1" x14ac:dyDescent="0.25">
      <c r="A34" s="8">
        <v>17</v>
      </c>
      <c r="B34" s="8" t="s">
        <v>42</v>
      </c>
      <c r="C34" s="18">
        <v>4</v>
      </c>
      <c r="D34" s="18">
        <v>73</v>
      </c>
      <c r="E34" s="18">
        <v>2</v>
      </c>
      <c r="F34" s="18">
        <v>78</v>
      </c>
      <c r="G34" s="19">
        <f t="shared" si="3"/>
        <v>50</v>
      </c>
      <c r="H34" s="19">
        <f t="shared" si="4"/>
        <v>106.84931506849315</v>
      </c>
      <c r="I34" s="18">
        <v>5</v>
      </c>
      <c r="J34" s="18">
        <v>59</v>
      </c>
      <c r="K34" s="18">
        <v>5</v>
      </c>
      <c r="L34" s="18">
        <v>61</v>
      </c>
    </row>
    <row r="35" spans="1:12" s="2" customFormat="1" x14ac:dyDescent="0.25">
      <c r="A35" s="8">
        <v>18</v>
      </c>
      <c r="B35" s="8" t="s">
        <v>43</v>
      </c>
      <c r="C35" s="18">
        <v>4</v>
      </c>
      <c r="D35" s="18">
        <v>13</v>
      </c>
      <c r="E35" s="18">
        <v>2</v>
      </c>
      <c r="F35" s="18">
        <v>13</v>
      </c>
      <c r="G35" s="19">
        <f t="shared" si="3"/>
        <v>50</v>
      </c>
      <c r="H35" s="19">
        <f t="shared" si="4"/>
        <v>100</v>
      </c>
      <c r="I35" s="18">
        <v>5</v>
      </c>
      <c r="J35" s="18">
        <v>46</v>
      </c>
      <c r="K35" s="18">
        <v>5</v>
      </c>
      <c r="L35" s="18">
        <v>46</v>
      </c>
    </row>
    <row r="36" spans="1:12" s="2" customFormat="1" x14ac:dyDescent="0.25">
      <c r="A36" s="8">
        <v>19</v>
      </c>
      <c r="B36" s="8" t="s">
        <v>44</v>
      </c>
      <c r="C36" s="18">
        <v>40</v>
      </c>
      <c r="D36" s="18">
        <v>134</v>
      </c>
      <c r="E36" s="18">
        <v>18</v>
      </c>
      <c r="F36" s="18">
        <v>24</v>
      </c>
      <c r="G36" s="19">
        <f t="shared" si="3"/>
        <v>45</v>
      </c>
      <c r="H36" s="19">
        <f t="shared" si="4"/>
        <v>17.910447761194028</v>
      </c>
      <c r="I36" s="18">
        <v>5</v>
      </c>
      <c r="J36" s="18">
        <v>35</v>
      </c>
      <c r="K36" s="18">
        <v>7</v>
      </c>
      <c r="L36" s="18">
        <v>55</v>
      </c>
    </row>
    <row r="37" spans="1:12" s="2" customFormat="1" x14ac:dyDescent="0.25">
      <c r="A37" s="8">
        <v>20</v>
      </c>
      <c r="B37" s="8" t="s">
        <v>45</v>
      </c>
      <c r="C37" s="18">
        <v>2</v>
      </c>
      <c r="D37" s="18">
        <v>0</v>
      </c>
      <c r="E37" s="18">
        <v>2</v>
      </c>
      <c r="F37" s="18">
        <v>1</v>
      </c>
      <c r="G37" s="19">
        <f t="shared" si="3"/>
        <v>100</v>
      </c>
      <c r="H37" s="19">
        <v>0</v>
      </c>
      <c r="I37" s="18">
        <v>3</v>
      </c>
      <c r="J37" s="18">
        <v>8</v>
      </c>
      <c r="K37" s="18">
        <v>3</v>
      </c>
      <c r="L37" s="18">
        <v>8</v>
      </c>
    </row>
    <row r="38" spans="1:12" s="2" customFormat="1" x14ac:dyDescent="0.25">
      <c r="A38" s="8">
        <v>21</v>
      </c>
      <c r="B38" s="8" t="s">
        <v>46</v>
      </c>
      <c r="C38" s="18">
        <v>18</v>
      </c>
      <c r="D38" s="18">
        <v>113</v>
      </c>
      <c r="E38" s="18">
        <v>2</v>
      </c>
      <c r="F38" s="18">
        <v>2</v>
      </c>
      <c r="G38" s="19">
        <f t="shared" si="3"/>
        <v>11.111111111111111</v>
      </c>
      <c r="H38" s="19">
        <f t="shared" si="4"/>
        <v>1.7699115044247788</v>
      </c>
      <c r="I38" s="18">
        <v>6</v>
      </c>
      <c r="J38" s="18">
        <v>28</v>
      </c>
      <c r="K38" s="18">
        <v>6</v>
      </c>
      <c r="L38" s="18">
        <v>28</v>
      </c>
    </row>
    <row r="39" spans="1:12" s="2" customFormat="1" x14ac:dyDescent="0.25">
      <c r="A39" s="8">
        <v>22</v>
      </c>
      <c r="B39" s="8" t="s">
        <v>47</v>
      </c>
      <c r="C39" s="18">
        <v>366</v>
      </c>
      <c r="D39" s="18">
        <v>1481</v>
      </c>
      <c r="E39" s="18">
        <v>186</v>
      </c>
      <c r="F39" s="18">
        <v>259</v>
      </c>
      <c r="G39" s="19">
        <f t="shared" si="3"/>
        <v>50.819672131147541</v>
      </c>
      <c r="H39" s="19">
        <f t="shared" si="4"/>
        <v>17.488183659689398</v>
      </c>
      <c r="I39" s="18">
        <v>470</v>
      </c>
      <c r="J39" s="18">
        <v>1233</v>
      </c>
      <c r="K39" s="18">
        <v>437</v>
      </c>
      <c r="L39" s="18">
        <v>1175</v>
      </c>
    </row>
    <row r="40" spans="1:12" s="2" customFormat="1" x14ac:dyDescent="0.25">
      <c r="A40" s="8">
        <v>23</v>
      </c>
      <c r="B40" s="8" t="s">
        <v>48</v>
      </c>
      <c r="C40" s="18">
        <v>1286</v>
      </c>
      <c r="D40" s="18">
        <v>12042</v>
      </c>
      <c r="E40" s="18">
        <v>345</v>
      </c>
      <c r="F40" s="18">
        <v>5579</v>
      </c>
      <c r="G40" s="19">
        <f t="shared" si="3"/>
        <v>26.827371695178847</v>
      </c>
      <c r="H40" s="19">
        <f t="shared" si="4"/>
        <v>46.329513369872117</v>
      </c>
      <c r="I40" s="18">
        <v>2551</v>
      </c>
      <c r="J40" s="18">
        <v>33668</v>
      </c>
      <c r="K40" s="18">
        <v>2474</v>
      </c>
      <c r="L40" s="18">
        <v>32340</v>
      </c>
    </row>
    <row r="41" spans="1:12" s="2" customFormat="1" x14ac:dyDescent="0.25">
      <c r="A41" s="8">
        <v>24</v>
      </c>
      <c r="B41" s="8" t="s">
        <v>49</v>
      </c>
      <c r="C41" s="18">
        <v>229</v>
      </c>
      <c r="D41" s="18">
        <v>818</v>
      </c>
      <c r="E41" s="18">
        <v>127</v>
      </c>
      <c r="F41" s="18">
        <v>330</v>
      </c>
      <c r="G41" s="19">
        <f t="shared" si="3"/>
        <v>55.458515283842793</v>
      </c>
      <c r="H41" s="19">
        <f t="shared" si="4"/>
        <v>40.342298288508559</v>
      </c>
      <c r="I41" s="18">
        <v>546</v>
      </c>
      <c r="J41" s="18">
        <v>3489</v>
      </c>
      <c r="K41" s="18">
        <v>540</v>
      </c>
      <c r="L41" s="18">
        <v>3419</v>
      </c>
    </row>
    <row r="42" spans="1:12" s="2" customFormat="1" x14ac:dyDescent="0.25">
      <c r="A42" s="8">
        <v>25</v>
      </c>
      <c r="B42" s="8" t="s">
        <v>50</v>
      </c>
      <c r="C42" s="18">
        <v>49</v>
      </c>
      <c r="D42" s="18">
        <v>356</v>
      </c>
      <c r="E42" s="18">
        <v>0</v>
      </c>
      <c r="F42" s="18">
        <v>0</v>
      </c>
      <c r="G42" s="19">
        <f t="shared" si="3"/>
        <v>0</v>
      </c>
      <c r="H42" s="19">
        <f t="shared" si="4"/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s="2" customFormat="1" x14ac:dyDescent="0.25">
      <c r="A43" s="8">
        <v>26</v>
      </c>
      <c r="B43" s="8" t="s">
        <v>51</v>
      </c>
      <c r="C43" s="18">
        <v>49</v>
      </c>
      <c r="D43" s="18">
        <v>353</v>
      </c>
      <c r="E43" s="18">
        <v>0</v>
      </c>
      <c r="F43" s="18">
        <v>0</v>
      </c>
      <c r="G43" s="19">
        <f t="shared" si="3"/>
        <v>0</v>
      </c>
      <c r="H43" s="19">
        <f t="shared" si="4"/>
        <v>0</v>
      </c>
      <c r="I43" s="18">
        <v>0</v>
      </c>
      <c r="J43" s="18">
        <v>0</v>
      </c>
      <c r="K43" s="18">
        <v>0</v>
      </c>
      <c r="L43" s="18">
        <v>0</v>
      </c>
    </row>
    <row r="44" spans="1:12" s="2" customFormat="1" x14ac:dyDescent="0.25">
      <c r="A44" s="8">
        <v>27</v>
      </c>
      <c r="B44" s="8" t="s">
        <v>52</v>
      </c>
      <c r="C44" s="18">
        <v>5</v>
      </c>
      <c r="D44" s="18">
        <v>6</v>
      </c>
      <c r="E44" s="18">
        <v>2</v>
      </c>
      <c r="F44" s="18">
        <v>3</v>
      </c>
      <c r="G44" s="19">
        <f t="shared" si="3"/>
        <v>40</v>
      </c>
      <c r="H44" s="19">
        <f t="shared" si="4"/>
        <v>50</v>
      </c>
      <c r="I44" s="18">
        <v>12</v>
      </c>
      <c r="J44" s="18">
        <v>59</v>
      </c>
      <c r="K44" s="18">
        <v>11</v>
      </c>
      <c r="L44" s="18">
        <v>53</v>
      </c>
    </row>
    <row r="45" spans="1:12" s="2" customFormat="1" x14ac:dyDescent="0.25">
      <c r="A45" s="8">
        <v>28</v>
      </c>
      <c r="B45" s="8" t="s">
        <v>53</v>
      </c>
      <c r="C45" s="18">
        <v>2</v>
      </c>
      <c r="D45" s="18">
        <v>3</v>
      </c>
      <c r="E45" s="18">
        <v>3</v>
      </c>
      <c r="F45" s="18">
        <v>0</v>
      </c>
      <c r="G45" s="19">
        <f t="shared" si="3"/>
        <v>150</v>
      </c>
      <c r="H45" s="19">
        <f t="shared" si="4"/>
        <v>0</v>
      </c>
      <c r="I45" s="18">
        <v>7</v>
      </c>
      <c r="J45" s="18">
        <v>40</v>
      </c>
      <c r="K45" s="18">
        <v>8</v>
      </c>
      <c r="L45" s="18">
        <v>48</v>
      </c>
    </row>
    <row r="46" spans="1:12" s="2" customFormat="1" x14ac:dyDescent="0.25">
      <c r="A46" s="8">
        <v>29</v>
      </c>
      <c r="B46" s="8" t="s">
        <v>54</v>
      </c>
      <c r="C46" s="18">
        <v>4</v>
      </c>
      <c r="D46" s="18">
        <v>33</v>
      </c>
      <c r="E46" s="18">
        <v>5</v>
      </c>
      <c r="F46" s="18">
        <v>0</v>
      </c>
      <c r="G46" s="19">
        <f t="shared" si="3"/>
        <v>125</v>
      </c>
      <c r="H46" s="19">
        <f t="shared" si="4"/>
        <v>0</v>
      </c>
      <c r="I46" s="18">
        <v>5</v>
      </c>
      <c r="J46" s="18">
        <v>60</v>
      </c>
      <c r="K46" s="18">
        <v>4</v>
      </c>
      <c r="L46" s="18">
        <v>50</v>
      </c>
    </row>
    <row r="47" spans="1:12" s="2" customFormat="1" x14ac:dyDescent="0.25">
      <c r="A47" s="8">
        <v>30</v>
      </c>
      <c r="B47" s="8" t="s">
        <v>55</v>
      </c>
      <c r="C47" s="18">
        <v>93</v>
      </c>
      <c r="D47" s="18">
        <v>700</v>
      </c>
      <c r="E47" s="18">
        <v>0</v>
      </c>
      <c r="F47" s="18">
        <v>0</v>
      </c>
      <c r="G47" s="19">
        <f t="shared" si="3"/>
        <v>0</v>
      </c>
      <c r="H47" s="19">
        <f t="shared" si="4"/>
        <v>0</v>
      </c>
      <c r="I47" s="18">
        <v>0</v>
      </c>
      <c r="J47" s="18">
        <v>0</v>
      </c>
      <c r="K47" s="18">
        <v>0</v>
      </c>
      <c r="L47" s="18">
        <v>0</v>
      </c>
    </row>
    <row r="48" spans="1:12" s="2" customFormat="1" x14ac:dyDescent="0.25">
      <c r="A48" s="8">
        <v>31</v>
      </c>
      <c r="B48" s="8" t="s">
        <v>56</v>
      </c>
      <c r="C48" s="18">
        <v>13</v>
      </c>
      <c r="D48" s="18">
        <v>100</v>
      </c>
      <c r="E48" s="18">
        <v>0</v>
      </c>
      <c r="F48" s="18">
        <v>0</v>
      </c>
      <c r="G48" s="19">
        <f t="shared" si="3"/>
        <v>0</v>
      </c>
      <c r="H48" s="19">
        <f t="shared" si="4"/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s="2" customFormat="1" x14ac:dyDescent="0.25">
      <c r="A49" s="8">
        <v>32</v>
      </c>
      <c r="B49" s="8" t="s">
        <v>57</v>
      </c>
      <c r="C49" s="18">
        <v>14</v>
      </c>
      <c r="D49" s="18">
        <v>120</v>
      </c>
      <c r="E49" s="18">
        <v>0</v>
      </c>
      <c r="F49" s="18">
        <v>0</v>
      </c>
      <c r="G49" s="19">
        <f t="shared" si="3"/>
        <v>0</v>
      </c>
      <c r="H49" s="19">
        <f t="shared" si="4"/>
        <v>0</v>
      </c>
      <c r="I49" s="18">
        <v>1</v>
      </c>
      <c r="J49" s="18">
        <v>15</v>
      </c>
      <c r="K49" s="18">
        <v>1</v>
      </c>
      <c r="L49" s="18">
        <v>12</v>
      </c>
    </row>
    <row r="50" spans="1:12" s="2" customFormat="1" x14ac:dyDescent="0.25">
      <c r="A50" s="8">
        <v>33</v>
      </c>
      <c r="B50" s="8" t="s">
        <v>58</v>
      </c>
      <c r="C50" s="18">
        <v>5</v>
      </c>
      <c r="D50" s="18">
        <v>24</v>
      </c>
      <c r="E50" s="18">
        <v>0</v>
      </c>
      <c r="F50" s="18">
        <v>0</v>
      </c>
      <c r="G50" s="19">
        <f t="shared" si="3"/>
        <v>0</v>
      </c>
      <c r="H50" s="19">
        <f t="shared" si="4"/>
        <v>0</v>
      </c>
      <c r="I50" s="18">
        <v>15</v>
      </c>
      <c r="J50" s="18">
        <v>137</v>
      </c>
      <c r="K50" s="18">
        <v>14</v>
      </c>
      <c r="L50" s="18">
        <v>126</v>
      </c>
    </row>
    <row r="51" spans="1:12" s="2" customFormat="1" x14ac:dyDescent="0.25">
      <c r="A51" s="8">
        <v>34</v>
      </c>
      <c r="B51" s="8" t="s">
        <v>59</v>
      </c>
      <c r="C51" s="18">
        <v>1</v>
      </c>
      <c r="D51" s="18">
        <v>8</v>
      </c>
      <c r="E51" s="18">
        <v>2</v>
      </c>
      <c r="F51" s="18">
        <v>3</v>
      </c>
      <c r="G51" s="19">
        <f t="shared" si="3"/>
        <v>200</v>
      </c>
      <c r="H51" s="19">
        <f t="shared" si="4"/>
        <v>37.5</v>
      </c>
      <c r="I51" s="18">
        <v>6</v>
      </c>
      <c r="J51" s="18">
        <v>33</v>
      </c>
      <c r="K51" s="18">
        <v>6</v>
      </c>
      <c r="L51" s="18">
        <v>34</v>
      </c>
    </row>
    <row r="52" spans="1:12" s="2" customFormat="1" x14ac:dyDescent="0.25">
      <c r="A52" s="8">
        <v>35</v>
      </c>
      <c r="B52" s="8" t="s">
        <v>60</v>
      </c>
      <c r="C52" s="18">
        <v>113</v>
      </c>
      <c r="D52" s="18">
        <v>1486</v>
      </c>
      <c r="E52" s="18">
        <v>43</v>
      </c>
      <c r="F52" s="18">
        <v>624</v>
      </c>
      <c r="G52" s="19">
        <f t="shared" si="3"/>
        <v>38.053097345132741</v>
      </c>
      <c r="H52" s="19">
        <f t="shared" si="4"/>
        <v>41.991924629878866</v>
      </c>
      <c r="I52" s="18">
        <v>115</v>
      </c>
      <c r="J52" s="18">
        <v>1623</v>
      </c>
      <c r="K52" s="18">
        <v>114</v>
      </c>
      <c r="L52" s="18">
        <v>1578</v>
      </c>
    </row>
    <row r="53" spans="1:12" s="2" customFormat="1" x14ac:dyDescent="0.25">
      <c r="A53" s="8">
        <v>36</v>
      </c>
      <c r="B53" s="8" t="s">
        <v>61</v>
      </c>
      <c r="C53" s="18">
        <v>3</v>
      </c>
      <c r="D53" s="18">
        <v>11</v>
      </c>
      <c r="E53" s="18">
        <v>0</v>
      </c>
      <c r="F53" s="18">
        <v>0</v>
      </c>
      <c r="G53" s="19">
        <f t="shared" si="3"/>
        <v>0</v>
      </c>
      <c r="H53" s="19">
        <f t="shared" si="4"/>
        <v>0</v>
      </c>
      <c r="I53" s="18">
        <v>0</v>
      </c>
      <c r="J53" s="18">
        <v>0</v>
      </c>
      <c r="K53" s="18">
        <v>0</v>
      </c>
      <c r="L53" s="18">
        <v>0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2826</v>
      </c>
      <c r="D55" s="22">
        <f>SUM(D33:D54)</f>
        <v>22190</v>
      </c>
      <c r="E55" s="22">
        <f>SUM(E33:E54)</f>
        <v>1080</v>
      </c>
      <c r="F55" s="22">
        <f>SUM(F33:F54)</f>
        <v>10494</v>
      </c>
      <c r="G55" s="11">
        <f t="shared" si="3"/>
        <v>38.216560509554142</v>
      </c>
      <c r="H55" s="11">
        <f t="shared" si="4"/>
        <v>47.291572780531773</v>
      </c>
      <c r="I55" s="22">
        <f>SUM(I33:I54)</f>
        <v>5414</v>
      </c>
      <c r="J55" s="22">
        <f>SUM(J33:J54)</f>
        <v>59875</v>
      </c>
      <c r="K55" s="22">
        <f>SUM(K33:K54)</f>
        <v>5229</v>
      </c>
      <c r="L55" s="22">
        <f>SUM(L33:L54)</f>
        <v>57208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0</v>
      </c>
      <c r="D57" s="18">
        <v>0</v>
      </c>
      <c r="E57" s="18">
        <v>0</v>
      </c>
      <c r="F57" s="18">
        <v>0</v>
      </c>
      <c r="G57" s="19">
        <v>0</v>
      </c>
      <c r="H57" s="19">
        <v>0</v>
      </c>
      <c r="I57" s="18">
        <v>0</v>
      </c>
      <c r="J57" s="18">
        <v>0</v>
      </c>
      <c r="K57" s="18">
        <v>0</v>
      </c>
      <c r="L57" s="18">
        <v>0</v>
      </c>
    </row>
    <row r="58" spans="1:12" s="2" customFormat="1" x14ac:dyDescent="0.25">
      <c r="A58" s="8">
        <v>39</v>
      </c>
      <c r="B58" s="8" t="s">
        <v>33</v>
      </c>
      <c r="C58" s="18">
        <v>0</v>
      </c>
      <c r="D58" s="18">
        <v>0</v>
      </c>
      <c r="E58" s="18">
        <v>0</v>
      </c>
      <c r="F58" s="18">
        <v>0</v>
      </c>
      <c r="G58" s="19">
        <v>0</v>
      </c>
      <c r="H58" s="19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s="2" customFormat="1" x14ac:dyDescent="0.25">
      <c r="A59" s="8">
        <v>40</v>
      </c>
      <c r="B59" s="8" t="s">
        <v>34</v>
      </c>
      <c r="C59" s="18">
        <v>0</v>
      </c>
      <c r="D59" s="18">
        <v>0</v>
      </c>
      <c r="E59" s="18">
        <v>0</v>
      </c>
      <c r="F59" s="18">
        <v>0</v>
      </c>
      <c r="G59" s="19">
        <v>0</v>
      </c>
      <c r="H59" s="19">
        <v>0</v>
      </c>
      <c r="I59" s="18">
        <v>0</v>
      </c>
      <c r="J59" s="18">
        <v>0</v>
      </c>
      <c r="K59" s="18">
        <v>0</v>
      </c>
      <c r="L59" s="18">
        <v>0</v>
      </c>
    </row>
    <row r="60" spans="1:12" s="2" customFormat="1" x14ac:dyDescent="0.25">
      <c r="A60" s="8">
        <v>41</v>
      </c>
      <c r="B60" s="8" t="s">
        <v>35</v>
      </c>
      <c r="C60" s="18">
        <v>0</v>
      </c>
      <c r="D60" s="18">
        <v>0</v>
      </c>
      <c r="E60" s="18">
        <v>0</v>
      </c>
      <c r="F60" s="18">
        <v>0</v>
      </c>
      <c r="G60" s="19">
        <v>0</v>
      </c>
      <c r="H60" s="19">
        <v>0</v>
      </c>
      <c r="I60" s="18">
        <v>0</v>
      </c>
      <c r="J60" s="18">
        <v>0</v>
      </c>
      <c r="K60" s="18">
        <v>0</v>
      </c>
      <c r="L60" s="18">
        <v>0</v>
      </c>
    </row>
    <row r="61" spans="1:12" s="2" customFormat="1" x14ac:dyDescent="0.25">
      <c r="A61" s="8">
        <v>42</v>
      </c>
      <c r="B61" s="8" t="s">
        <v>36</v>
      </c>
      <c r="C61" s="18">
        <v>0</v>
      </c>
      <c r="D61" s="18">
        <v>0</v>
      </c>
      <c r="E61" s="18">
        <v>0</v>
      </c>
      <c r="F61" s="18">
        <v>0</v>
      </c>
      <c r="G61" s="19">
        <v>0</v>
      </c>
      <c r="H61" s="19">
        <v>0</v>
      </c>
      <c r="I61" s="18">
        <v>0</v>
      </c>
      <c r="J61" s="18">
        <v>0</v>
      </c>
      <c r="K61" s="18">
        <v>0</v>
      </c>
      <c r="L61" s="18">
        <v>0</v>
      </c>
    </row>
    <row r="62" spans="1:12" s="2" customFormat="1" x14ac:dyDescent="0.25">
      <c r="A62" s="8">
        <v>43</v>
      </c>
      <c r="B62" s="8" t="s">
        <v>37</v>
      </c>
      <c r="C62" s="18">
        <v>0</v>
      </c>
      <c r="D62" s="18">
        <v>0</v>
      </c>
      <c r="E62" s="18">
        <v>0</v>
      </c>
      <c r="F62" s="18">
        <v>0</v>
      </c>
      <c r="G62" s="19">
        <v>0</v>
      </c>
      <c r="H62" s="19">
        <v>0</v>
      </c>
      <c r="I62" s="18">
        <v>0</v>
      </c>
      <c r="J62" s="18">
        <v>0</v>
      </c>
      <c r="K62" s="18">
        <v>0</v>
      </c>
      <c r="L62" s="18">
        <v>0</v>
      </c>
    </row>
    <row r="63" spans="1:12" s="2" customFormat="1" x14ac:dyDescent="0.25">
      <c r="A63" s="8">
        <v>44</v>
      </c>
      <c r="B63" s="8" t="s">
        <v>38</v>
      </c>
      <c r="C63" s="18">
        <v>0</v>
      </c>
      <c r="D63" s="18">
        <v>0</v>
      </c>
      <c r="E63" s="18">
        <v>0</v>
      </c>
      <c r="F63" s="18">
        <v>0</v>
      </c>
      <c r="G63" s="19">
        <v>0</v>
      </c>
      <c r="H63" s="19">
        <v>0</v>
      </c>
      <c r="I63" s="18">
        <v>1</v>
      </c>
      <c r="J63" s="18">
        <v>2</v>
      </c>
      <c r="K63" s="18">
        <v>1</v>
      </c>
      <c r="L63" s="18">
        <v>2</v>
      </c>
    </row>
    <row r="64" spans="1:12" s="2" customFormat="1" x14ac:dyDescent="0.25">
      <c r="A64" s="8">
        <v>45</v>
      </c>
      <c r="B64" s="8" t="s">
        <v>39</v>
      </c>
      <c r="C64" s="18">
        <v>0</v>
      </c>
      <c r="D64" s="18">
        <v>0</v>
      </c>
      <c r="E64" s="18">
        <v>0</v>
      </c>
      <c r="F64" s="18">
        <v>0</v>
      </c>
      <c r="G64" s="19">
        <v>0</v>
      </c>
      <c r="H64" s="19">
        <v>0</v>
      </c>
      <c r="I64" s="18">
        <v>0</v>
      </c>
      <c r="J64" s="18">
        <v>0</v>
      </c>
      <c r="K64" s="18">
        <v>0</v>
      </c>
      <c r="L64" s="18">
        <v>0</v>
      </c>
    </row>
    <row r="65" spans="1:12" s="2" customFormat="1" x14ac:dyDescent="0.25">
      <c r="A65" s="8">
        <v>46</v>
      </c>
      <c r="B65" s="8" t="s">
        <v>40</v>
      </c>
      <c r="C65" s="18">
        <v>0</v>
      </c>
      <c r="D65" s="18">
        <v>0</v>
      </c>
      <c r="E65" s="18">
        <v>0</v>
      </c>
      <c r="F65" s="18">
        <v>0</v>
      </c>
      <c r="G65" s="19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2" ht="19.5" x14ac:dyDescent="0.4">
      <c r="A66" s="26" t="s">
        <v>29</v>
      </c>
      <c r="B66" s="27"/>
      <c r="C66" s="22">
        <f>SUM(C57:C65)</f>
        <v>0</v>
      </c>
      <c r="D66" s="22">
        <f>SUM(D57:D65)</f>
        <v>0</v>
      </c>
      <c r="E66" s="22">
        <f>SUM(E57:E65)</f>
        <v>0</v>
      </c>
      <c r="F66" s="22">
        <f>SUM(F57:F65)</f>
        <v>0</v>
      </c>
      <c r="G66" s="11">
        <v>0</v>
      </c>
      <c r="H66" s="11">
        <v>0</v>
      </c>
      <c r="I66" s="22">
        <f>SUM(I57:I65)</f>
        <v>1</v>
      </c>
      <c r="J66" s="22">
        <f>SUM(J57:J65)</f>
        <v>2</v>
      </c>
      <c r="K66" s="22">
        <f>SUM(K57:K65)</f>
        <v>1</v>
      </c>
      <c r="L66" s="22">
        <f>SUM(L57:L65)</f>
        <v>2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5">(E68/C68)*100</f>
        <v>#DIV/0!</v>
      </c>
      <c r="H68" s="19" t="e">
        <f t="shared" si="5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5"/>
        <v>#DIV/0!</v>
      </c>
      <c r="H69" s="19" t="e">
        <f t="shared" si="5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5"/>
        <v>#DIV/0!</v>
      </c>
      <c r="H70" s="19" t="e">
        <f t="shared" si="5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5"/>
        <v>#DIV/0!</v>
      </c>
      <c r="H71" s="19" t="e">
        <f t="shared" si="5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5"/>
        <v>#DIV/0!</v>
      </c>
      <c r="H72" s="19" t="e">
        <f t="shared" si="5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5"/>
        <v>#DIV/0!</v>
      </c>
      <c r="H73" s="19" t="e">
        <f t="shared" si="5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5"/>
        <v>#DIV/0!</v>
      </c>
      <c r="H74" s="19" t="e">
        <f t="shared" si="5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16928</v>
      </c>
      <c r="D75" s="22">
        <f t="shared" ref="D75:F75" si="6">SUM(D23+D28+D31+D55+D66+D74)</f>
        <v>62583</v>
      </c>
      <c r="E75" s="22">
        <f t="shared" si="6"/>
        <v>15172</v>
      </c>
      <c r="F75" s="22">
        <f t="shared" si="6"/>
        <v>53311</v>
      </c>
      <c r="G75" s="11">
        <f t="shared" si="5"/>
        <v>89.626654064272216</v>
      </c>
      <c r="H75" s="11">
        <f t="shared" si="5"/>
        <v>85.184475017177192</v>
      </c>
      <c r="I75" s="22">
        <f t="shared" ref="I75" si="7">SUM(I23+I28+I31+I55+I66+I74)</f>
        <v>46438</v>
      </c>
      <c r="J75" s="22">
        <f t="shared" ref="J75" si="8">SUM(J23+J28+J31+J55+J66+J74)</f>
        <v>299462</v>
      </c>
      <c r="K75" s="22">
        <f t="shared" ref="K75" si="9">SUM(K23+K28+K31+K55+K66+K74)</f>
        <v>46523</v>
      </c>
      <c r="L75" s="22">
        <f t="shared" ref="L75" si="10">SUM(L23+L28+L31+L55+L66+L74)</f>
        <v>293270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6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31" customWidth="1"/>
    <col min="3" max="3" width="13" customWidth="1"/>
    <col min="4" max="4" width="13.85546875" style="1" bestFit="1" customWidth="1"/>
    <col min="5" max="5" width="12.140625" bestFit="1" customWidth="1"/>
    <col min="6" max="6" width="13.85546875" style="1" bestFit="1" customWidth="1"/>
    <col min="7" max="7" width="9.5703125" style="1" customWidth="1"/>
    <col min="8" max="8" width="9.140625" style="1" customWidth="1"/>
    <col min="9" max="9" width="13.85546875" style="1" bestFit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8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5.7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31.5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7184</v>
      </c>
      <c r="D11" s="18">
        <v>75661</v>
      </c>
      <c r="E11" s="18">
        <v>11103</v>
      </c>
      <c r="F11" s="18">
        <v>183854</v>
      </c>
      <c r="G11" s="19">
        <f t="shared" ref="G11:G23" si="0">(E11/C11)*100</f>
        <v>154.55178173719378</v>
      </c>
      <c r="H11" s="19">
        <f t="shared" ref="H11:H23" si="1">(F11/D11)*100</f>
        <v>242.99705264270895</v>
      </c>
      <c r="I11" s="18">
        <v>95434</v>
      </c>
      <c r="J11" s="18">
        <v>974597</v>
      </c>
      <c r="K11" s="18">
        <v>113688</v>
      </c>
      <c r="L11" s="18">
        <v>1350575</v>
      </c>
    </row>
    <row r="12" spans="1:12" s="2" customFormat="1" x14ac:dyDescent="0.25">
      <c r="A12" s="8">
        <v>2</v>
      </c>
      <c r="B12" s="8" t="s">
        <v>19</v>
      </c>
      <c r="C12" s="18">
        <v>4105</v>
      </c>
      <c r="D12" s="18">
        <v>45962</v>
      </c>
      <c r="E12" s="18">
        <v>4454</v>
      </c>
      <c r="F12" s="18">
        <v>76480</v>
      </c>
      <c r="G12" s="19">
        <f t="shared" si="0"/>
        <v>108.50182704019488</v>
      </c>
      <c r="H12" s="19">
        <f t="shared" si="1"/>
        <v>166.39832905443629</v>
      </c>
      <c r="I12" s="18">
        <v>35943</v>
      </c>
      <c r="J12" s="18">
        <v>405538</v>
      </c>
      <c r="K12" s="18">
        <v>35869</v>
      </c>
      <c r="L12" s="18">
        <v>410280</v>
      </c>
    </row>
    <row r="13" spans="1:12" s="2" customFormat="1" x14ac:dyDescent="0.25">
      <c r="A13" s="8">
        <v>3</v>
      </c>
      <c r="B13" s="8" t="s">
        <v>20</v>
      </c>
      <c r="C13" s="18">
        <v>902</v>
      </c>
      <c r="D13" s="18">
        <v>10013</v>
      </c>
      <c r="E13" s="18">
        <v>6607</v>
      </c>
      <c r="F13" s="18">
        <v>15571</v>
      </c>
      <c r="G13" s="19">
        <f t="shared" si="0"/>
        <v>732.48337028824835</v>
      </c>
      <c r="H13" s="19">
        <f t="shared" si="1"/>
        <v>155.50783980824926</v>
      </c>
      <c r="I13" s="18">
        <v>5783</v>
      </c>
      <c r="J13" s="18">
        <v>77410</v>
      </c>
      <c r="K13" s="18">
        <v>5871</v>
      </c>
      <c r="L13" s="18">
        <v>79593</v>
      </c>
    </row>
    <row r="14" spans="1:12" s="2" customFormat="1" x14ac:dyDescent="0.25">
      <c r="A14" s="8">
        <v>4</v>
      </c>
      <c r="B14" s="8" t="s">
        <v>21</v>
      </c>
      <c r="C14" s="18">
        <v>2341</v>
      </c>
      <c r="D14" s="18">
        <v>27638</v>
      </c>
      <c r="E14" s="18">
        <v>1862</v>
      </c>
      <c r="F14" s="18">
        <v>23900</v>
      </c>
      <c r="G14" s="19">
        <f t="shared" si="0"/>
        <v>79.538658692866292</v>
      </c>
      <c r="H14" s="19">
        <f t="shared" si="1"/>
        <v>86.475142919169258</v>
      </c>
      <c r="I14" s="18">
        <v>19980</v>
      </c>
      <c r="J14" s="18">
        <v>212664</v>
      </c>
      <c r="K14" s="18">
        <v>19799</v>
      </c>
      <c r="L14" s="18">
        <v>211478</v>
      </c>
    </row>
    <row r="15" spans="1:12" s="2" customFormat="1" x14ac:dyDescent="0.25">
      <c r="A15" s="8">
        <v>5</v>
      </c>
      <c r="B15" s="8" t="s">
        <v>22</v>
      </c>
      <c r="C15" s="18">
        <v>5633</v>
      </c>
      <c r="D15" s="18">
        <v>51174</v>
      </c>
      <c r="E15" s="18">
        <v>6038</v>
      </c>
      <c r="F15" s="18">
        <v>74604</v>
      </c>
      <c r="G15" s="19">
        <f t="shared" si="0"/>
        <v>107.18977454287236</v>
      </c>
      <c r="H15" s="19">
        <f t="shared" si="1"/>
        <v>145.78496892953453</v>
      </c>
      <c r="I15" s="18">
        <v>26935</v>
      </c>
      <c r="J15" s="18">
        <v>276919</v>
      </c>
      <c r="K15" s="18">
        <v>29298</v>
      </c>
      <c r="L15" s="18">
        <v>333329</v>
      </c>
    </row>
    <row r="16" spans="1:12" s="2" customFormat="1" x14ac:dyDescent="0.25">
      <c r="A16" s="8">
        <v>6</v>
      </c>
      <c r="B16" s="8" t="s">
        <v>23</v>
      </c>
      <c r="C16" s="18">
        <v>1685</v>
      </c>
      <c r="D16" s="18">
        <v>25955</v>
      </c>
      <c r="E16" s="18">
        <v>2719</v>
      </c>
      <c r="F16" s="18">
        <v>53662</v>
      </c>
      <c r="G16" s="19">
        <f t="shared" si="0"/>
        <v>161.36498516320475</v>
      </c>
      <c r="H16" s="19">
        <f t="shared" si="1"/>
        <v>206.75014448083223</v>
      </c>
      <c r="I16" s="18">
        <v>13747</v>
      </c>
      <c r="J16" s="18">
        <v>194577</v>
      </c>
      <c r="K16" s="18">
        <v>13976</v>
      </c>
      <c r="L16" s="18">
        <v>201078</v>
      </c>
    </row>
    <row r="17" spans="1:12" s="2" customFormat="1" x14ac:dyDescent="0.25">
      <c r="A17" s="8">
        <v>7</v>
      </c>
      <c r="B17" s="8" t="s">
        <v>24</v>
      </c>
      <c r="C17" s="18">
        <v>1370</v>
      </c>
      <c r="D17" s="18">
        <v>19190</v>
      </c>
      <c r="E17" s="18">
        <v>770</v>
      </c>
      <c r="F17" s="18">
        <v>10964</v>
      </c>
      <c r="G17" s="19">
        <f t="shared" si="0"/>
        <v>56.20437956204379</v>
      </c>
      <c r="H17" s="19">
        <f t="shared" si="1"/>
        <v>57.133923918707666</v>
      </c>
      <c r="I17" s="18">
        <v>6574</v>
      </c>
      <c r="J17" s="18">
        <v>80790</v>
      </c>
      <c r="K17" s="18">
        <v>6749</v>
      </c>
      <c r="L17" s="18">
        <v>83388</v>
      </c>
    </row>
    <row r="18" spans="1:12" s="2" customFormat="1" x14ac:dyDescent="0.25">
      <c r="A18" s="8">
        <v>8</v>
      </c>
      <c r="B18" s="8" t="s">
        <v>25</v>
      </c>
      <c r="C18" s="18">
        <v>2646</v>
      </c>
      <c r="D18" s="18">
        <v>31803</v>
      </c>
      <c r="E18" s="18">
        <v>3369</v>
      </c>
      <c r="F18" s="18">
        <v>56423</v>
      </c>
      <c r="G18" s="19">
        <f t="shared" si="0"/>
        <v>127.32426303854876</v>
      </c>
      <c r="H18" s="19">
        <f t="shared" si="1"/>
        <v>177.41408043266358</v>
      </c>
      <c r="I18" s="18">
        <v>20221</v>
      </c>
      <c r="J18" s="18">
        <v>228812</v>
      </c>
      <c r="K18" s="18">
        <v>20461</v>
      </c>
      <c r="L18" s="18">
        <v>237485</v>
      </c>
    </row>
    <row r="19" spans="1:12" s="2" customFormat="1" x14ac:dyDescent="0.25">
      <c r="A19" s="8">
        <v>9</v>
      </c>
      <c r="B19" s="8" t="s">
        <v>26</v>
      </c>
      <c r="C19" s="18">
        <v>114</v>
      </c>
      <c r="D19" s="18">
        <v>1586</v>
      </c>
      <c r="E19" s="18">
        <v>94</v>
      </c>
      <c r="F19" s="18">
        <v>1716</v>
      </c>
      <c r="G19" s="19">
        <f t="shared" si="0"/>
        <v>82.456140350877192</v>
      </c>
      <c r="H19" s="19">
        <f t="shared" si="1"/>
        <v>108.19672131147541</v>
      </c>
      <c r="I19" s="18">
        <v>1201</v>
      </c>
      <c r="J19" s="18">
        <v>10940</v>
      </c>
      <c r="K19" s="18">
        <v>1172</v>
      </c>
      <c r="L19" s="18">
        <v>11007</v>
      </c>
    </row>
    <row r="20" spans="1:12" s="2" customFormat="1" x14ac:dyDescent="0.25">
      <c r="A20" s="8">
        <v>10</v>
      </c>
      <c r="B20" s="8" t="s">
        <v>64</v>
      </c>
      <c r="C20" s="18">
        <v>24119</v>
      </c>
      <c r="D20" s="18">
        <v>242835</v>
      </c>
      <c r="E20" s="18">
        <v>31287</v>
      </c>
      <c r="F20" s="18">
        <v>479189</v>
      </c>
      <c r="G20" s="19">
        <f>(E20/C20)*100</f>
        <v>129.71930842903933</v>
      </c>
      <c r="H20" s="19">
        <f>(F20/D20)*100</f>
        <v>197.33110960116952</v>
      </c>
      <c r="I20" s="18">
        <v>154512</v>
      </c>
      <c r="J20" s="18">
        <v>2015176</v>
      </c>
      <c r="K20" s="18">
        <v>158761</v>
      </c>
      <c r="L20" s="18">
        <v>2138001</v>
      </c>
    </row>
    <row r="21" spans="1:12" s="2" customFormat="1" x14ac:dyDescent="0.25">
      <c r="A21" s="8">
        <v>11</v>
      </c>
      <c r="B21" s="8" t="s">
        <v>27</v>
      </c>
      <c r="C21" s="18">
        <v>2130</v>
      </c>
      <c r="D21" s="18">
        <v>29372</v>
      </c>
      <c r="E21" s="18">
        <v>3090</v>
      </c>
      <c r="F21" s="18">
        <v>42320</v>
      </c>
      <c r="G21" s="19">
        <f t="shared" si="0"/>
        <v>145.07042253521126</v>
      </c>
      <c r="H21" s="19">
        <f t="shared" si="1"/>
        <v>144.08279994552635</v>
      </c>
      <c r="I21" s="18">
        <v>21306</v>
      </c>
      <c r="J21" s="18">
        <v>209989</v>
      </c>
      <c r="K21" s="18">
        <v>19631</v>
      </c>
      <c r="L21" s="18">
        <v>208852</v>
      </c>
    </row>
    <row r="22" spans="1:12" s="2" customFormat="1" x14ac:dyDescent="0.25">
      <c r="A22" s="8">
        <v>12</v>
      </c>
      <c r="B22" s="8" t="s">
        <v>28</v>
      </c>
      <c r="C22" s="18">
        <v>1580</v>
      </c>
      <c r="D22" s="18">
        <v>18076</v>
      </c>
      <c r="E22" s="18">
        <v>1315</v>
      </c>
      <c r="F22" s="18">
        <v>14389</v>
      </c>
      <c r="G22" s="19">
        <f t="shared" si="0"/>
        <v>83.22784810126582</v>
      </c>
      <c r="H22" s="19">
        <f t="shared" si="1"/>
        <v>79.602788227483956</v>
      </c>
      <c r="I22" s="18">
        <v>9324</v>
      </c>
      <c r="J22" s="18">
        <v>89336</v>
      </c>
      <c r="K22" s="18">
        <v>9363</v>
      </c>
      <c r="L22" s="18">
        <v>90192</v>
      </c>
    </row>
    <row r="23" spans="1:12" ht="19.5" x14ac:dyDescent="0.4">
      <c r="A23" s="26" t="s">
        <v>29</v>
      </c>
      <c r="B23" s="27"/>
      <c r="C23" s="22">
        <f>SUM(C11:C22)</f>
        <v>53809</v>
      </c>
      <c r="D23" s="22">
        <f>SUM(D11:D22)</f>
        <v>579265</v>
      </c>
      <c r="E23" s="22">
        <f>SUM(E11:E22)</f>
        <v>72708</v>
      </c>
      <c r="F23" s="22">
        <f>SUM(F11:F22)</f>
        <v>1033072</v>
      </c>
      <c r="G23" s="11">
        <f t="shared" si="0"/>
        <v>135.12237729747812</v>
      </c>
      <c r="H23" s="11">
        <f t="shared" si="1"/>
        <v>178.34186425901791</v>
      </c>
      <c r="I23" s="22">
        <f>SUM(I11:I22)</f>
        <v>410960</v>
      </c>
      <c r="J23" s="22">
        <f>SUM(J11:J22)</f>
        <v>4776748</v>
      </c>
      <c r="K23" s="22">
        <f>SUM(K11:K22)</f>
        <v>434638</v>
      </c>
      <c r="L23" s="22">
        <f>SUM(L11:L22)</f>
        <v>5355258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1926</v>
      </c>
      <c r="D25" s="18">
        <v>19569</v>
      </c>
      <c r="E25" s="18">
        <v>1383</v>
      </c>
      <c r="F25" s="18">
        <v>18413</v>
      </c>
      <c r="G25" s="19">
        <f t="shared" ref="G25:H28" si="2">(E25/C25)*100</f>
        <v>71.806853582554524</v>
      </c>
      <c r="H25" s="19">
        <f t="shared" si="2"/>
        <v>94.092697634012978</v>
      </c>
      <c r="I25" s="18">
        <v>7703</v>
      </c>
      <c r="J25" s="18">
        <v>77247</v>
      </c>
      <c r="K25" s="18">
        <v>7619</v>
      </c>
      <c r="L25" s="18">
        <v>78781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9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9.5" x14ac:dyDescent="0.4">
      <c r="A28" s="26" t="s">
        <v>29</v>
      </c>
      <c r="B28" s="27"/>
      <c r="C28" s="22">
        <f>SUM(C25:C27)</f>
        <v>1926</v>
      </c>
      <c r="D28" s="22">
        <f>SUM(D25:D27)</f>
        <v>19569</v>
      </c>
      <c r="E28" s="22">
        <f>SUM(E25:E27)</f>
        <v>1383</v>
      </c>
      <c r="F28" s="22">
        <f>SUM(F25:F27)</f>
        <v>18413</v>
      </c>
      <c r="G28" s="11">
        <f t="shared" si="2"/>
        <v>71.806853582554524</v>
      </c>
      <c r="H28" s="11">
        <f t="shared" si="2"/>
        <v>94.092697634012978</v>
      </c>
      <c r="I28" s="22">
        <f>SUM(I25:I27)</f>
        <v>7703</v>
      </c>
      <c r="J28" s="22">
        <f>SUM(J25:J27)</f>
        <v>77247</v>
      </c>
      <c r="K28" s="22">
        <f>SUM(K25:K27)</f>
        <v>7619</v>
      </c>
      <c r="L28" s="22">
        <f>SUM(L25:L27)</f>
        <v>78781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3840</v>
      </c>
      <c r="D30" s="18">
        <v>34924</v>
      </c>
      <c r="E30" s="18">
        <v>5775</v>
      </c>
      <c r="F30" s="18">
        <v>101591</v>
      </c>
      <c r="G30" s="19">
        <f>(E30/C30)*100</f>
        <v>150.390625</v>
      </c>
      <c r="H30" s="19">
        <f>(F30/D30)*100</f>
        <v>290.89165044095751</v>
      </c>
      <c r="I30" s="18">
        <v>20344</v>
      </c>
      <c r="J30" s="18">
        <v>213800</v>
      </c>
      <c r="K30" s="18">
        <v>20730</v>
      </c>
      <c r="L30" s="18">
        <v>224690</v>
      </c>
    </row>
    <row r="31" spans="1:12" ht="19.5" x14ac:dyDescent="0.4">
      <c r="A31" s="26" t="s">
        <v>29</v>
      </c>
      <c r="B31" s="27"/>
      <c r="C31" s="22">
        <f>SUM(C30:C30)</f>
        <v>3840</v>
      </c>
      <c r="D31" s="22">
        <f>SUM(D30:D30)</f>
        <v>34924</v>
      </c>
      <c r="E31" s="22">
        <f>SUM(E30:E30)</f>
        <v>5775</v>
      </c>
      <c r="F31" s="22">
        <f>SUM(F30:F30)</f>
        <v>101591</v>
      </c>
      <c r="G31" s="11">
        <f>(E31/C31)*100</f>
        <v>150.390625</v>
      </c>
      <c r="H31" s="11">
        <f>(F31/D31)*100</f>
        <v>290.89165044095751</v>
      </c>
      <c r="I31" s="22">
        <f>SUM(I30:I30)</f>
        <v>20344</v>
      </c>
      <c r="J31" s="22">
        <f>SUM(J30:J30)</f>
        <v>213800</v>
      </c>
      <c r="K31" s="22">
        <f>SUM(K30:K30)</f>
        <v>20730</v>
      </c>
      <c r="L31" s="22">
        <f>SUM(L30:L30)</f>
        <v>224690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15992</v>
      </c>
      <c r="D33" s="18">
        <v>226958</v>
      </c>
      <c r="E33" s="18">
        <v>4666</v>
      </c>
      <c r="F33" s="18">
        <v>61641</v>
      </c>
      <c r="G33" s="19">
        <f t="shared" ref="G33:G55" si="3">(E33/C33)*100</f>
        <v>29.177088544272134</v>
      </c>
      <c r="H33" s="19">
        <f t="shared" ref="H33:H55" si="4">(F33/D33)*100</f>
        <v>27.159650684267572</v>
      </c>
      <c r="I33" s="18">
        <v>112208</v>
      </c>
      <c r="J33" s="18">
        <v>1392003</v>
      </c>
      <c r="K33" s="18">
        <v>109930</v>
      </c>
      <c r="L33" s="18">
        <v>1353871</v>
      </c>
    </row>
    <row r="34" spans="1:12" s="2" customFormat="1" x14ac:dyDescent="0.25">
      <c r="A34" s="8">
        <v>17</v>
      </c>
      <c r="B34" s="8" t="s">
        <v>42</v>
      </c>
      <c r="C34" s="18">
        <v>0</v>
      </c>
      <c r="D34" s="18">
        <v>0</v>
      </c>
      <c r="E34" s="18">
        <v>0</v>
      </c>
      <c r="F34" s="18">
        <v>0</v>
      </c>
      <c r="G34" s="19">
        <v>0</v>
      </c>
      <c r="H34" s="19">
        <v>0</v>
      </c>
      <c r="I34" s="18">
        <v>15</v>
      </c>
      <c r="J34" s="18">
        <v>86</v>
      </c>
      <c r="K34" s="18">
        <v>14</v>
      </c>
      <c r="L34" s="18">
        <v>80</v>
      </c>
    </row>
    <row r="35" spans="1:12" s="2" customFormat="1" x14ac:dyDescent="0.25">
      <c r="A35" s="8">
        <v>18</v>
      </c>
      <c r="B35" s="8" t="s">
        <v>43</v>
      </c>
      <c r="C35" s="18">
        <v>28</v>
      </c>
      <c r="D35" s="18">
        <v>474</v>
      </c>
      <c r="E35" s="18">
        <v>29</v>
      </c>
      <c r="F35" s="18">
        <v>477</v>
      </c>
      <c r="G35" s="19">
        <f t="shared" si="3"/>
        <v>103.57142857142858</v>
      </c>
      <c r="H35" s="19">
        <f t="shared" si="4"/>
        <v>100.63291139240506</v>
      </c>
      <c r="I35" s="18">
        <v>108</v>
      </c>
      <c r="J35" s="18">
        <v>1150</v>
      </c>
      <c r="K35" s="18">
        <v>108</v>
      </c>
      <c r="L35" s="18">
        <v>1170</v>
      </c>
    </row>
    <row r="36" spans="1:12" s="2" customFormat="1" x14ac:dyDescent="0.25">
      <c r="A36" s="8">
        <v>19</v>
      </c>
      <c r="B36" s="8" t="s">
        <v>44</v>
      </c>
      <c r="C36" s="18">
        <v>139944</v>
      </c>
      <c r="D36" s="18">
        <v>119241</v>
      </c>
      <c r="E36" s="18">
        <v>89233</v>
      </c>
      <c r="F36" s="18">
        <v>92167</v>
      </c>
      <c r="G36" s="19">
        <f t="shared" si="3"/>
        <v>63.763362487852284</v>
      </c>
      <c r="H36" s="19">
        <f t="shared" si="4"/>
        <v>77.294722452847594</v>
      </c>
      <c r="I36" s="18">
        <v>108755</v>
      </c>
      <c r="J36" s="18">
        <v>194798</v>
      </c>
      <c r="K36" s="18">
        <v>85809</v>
      </c>
      <c r="L36" s="18">
        <v>182917</v>
      </c>
    </row>
    <row r="37" spans="1:12" s="2" customFormat="1" x14ac:dyDescent="0.25">
      <c r="A37" s="8">
        <v>20</v>
      </c>
      <c r="B37" s="8" t="s">
        <v>45</v>
      </c>
      <c r="C37" s="18">
        <v>13</v>
      </c>
      <c r="D37" s="18">
        <v>83</v>
      </c>
      <c r="E37" s="18">
        <v>21</v>
      </c>
      <c r="F37" s="18">
        <v>181</v>
      </c>
      <c r="G37" s="19">
        <f t="shared" si="3"/>
        <v>161.53846153846155</v>
      </c>
      <c r="H37" s="19">
        <f t="shared" si="4"/>
        <v>218.07228915662651</v>
      </c>
      <c r="I37" s="18">
        <v>154</v>
      </c>
      <c r="J37" s="18">
        <v>1527</v>
      </c>
      <c r="K37" s="18">
        <v>152</v>
      </c>
      <c r="L37" s="18">
        <v>1488</v>
      </c>
    </row>
    <row r="38" spans="1:12" s="2" customFormat="1" x14ac:dyDescent="0.25">
      <c r="A38" s="8">
        <v>21</v>
      </c>
      <c r="B38" s="8" t="s">
        <v>46</v>
      </c>
      <c r="C38" s="18">
        <v>184</v>
      </c>
      <c r="D38" s="18">
        <v>2944</v>
      </c>
      <c r="E38" s="18">
        <v>137</v>
      </c>
      <c r="F38" s="18">
        <v>2581</v>
      </c>
      <c r="G38" s="19">
        <f t="shared" si="3"/>
        <v>74.456521739130437</v>
      </c>
      <c r="H38" s="19">
        <f t="shared" si="4"/>
        <v>87.669836956521735</v>
      </c>
      <c r="I38" s="18">
        <v>2012</v>
      </c>
      <c r="J38" s="18">
        <v>24144</v>
      </c>
      <c r="K38" s="18">
        <v>1994</v>
      </c>
      <c r="L38" s="18">
        <v>23885</v>
      </c>
    </row>
    <row r="39" spans="1:12" s="2" customFormat="1" x14ac:dyDescent="0.25">
      <c r="A39" s="8">
        <v>22</v>
      </c>
      <c r="B39" s="8" t="s">
        <v>47</v>
      </c>
      <c r="C39" s="18">
        <v>46784</v>
      </c>
      <c r="D39" s="18">
        <v>537149</v>
      </c>
      <c r="E39" s="18">
        <v>34320</v>
      </c>
      <c r="F39" s="18">
        <v>552661</v>
      </c>
      <c r="G39" s="19">
        <f t="shared" si="3"/>
        <v>73.358413132694935</v>
      </c>
      <c r="H39" s="19">
        <f t="shared" si="4"/>
        <v>102.8878393146036</v>
      </c>
      <c r="I39" s="18">
        <v>283782</v>
      </c>
      <c r="J39" s="18">
        <v>4244848</v>
      </c>
      <c r="K39" s="18">
        <v>283287</v>
      </c>
      <c r="L39" s="18">
        <v>4287121</v>
      </c>
    </row>
    <row r="40" spans="1:12" s="2" customFormat="1" x14ac:dyDescent="0.25">
      <c r="A40" s="8">
        <v>23</v>
      </c>
      <c r="B40" s="8" t="s">
        <v>48</v>
      </c>
      <c r="C40" s="18">
        <v>6643</v>
      </c>
      <c r="D40" s="18">
        <v>120318</v>
      </c>
      <c r="E40" s="18">
        <v>6208</v>
      </c>
      <c r="F40" s="18">
        <v>147499</v>
      </c>
      <c r="G40" s="19">
        <f t="shared" si="3"/>
        <v>93.451753725726334</v>
      </c>
      <c r="H40" s="19">
        <f t="shared" si="4"/>
        <v>122.59096727006767</v>
      </c>
      <c r="I40" s="18">
        <v>81775</v>
      </c>
      <c r="J40" s="18">
        <v>1031863</v>
      </c>
      <c r="K40" s="18">
        <v>84109</v>
      </c>
      <c r="L40" s="18">
        <v>1100975</v>
      </c>
    </row>
    <row r="41" spans="1:12" s="2" customFormat="1" x14ac:dyDescent="0.25">
      <c r="A41" s="8">
        <v>24</v>
      </c>
      <c r="B41" s="8" t="s">
        <v>49</v>
      </c>
      <c r="C41" s="18">
        <v>742</v>
      </c>
      <c r="D41" s="18">
        <v>12373</v>
      </c>
      <c r="E41" s="18">
        <v>1265</v>
      </c>
      <c r="F41" s="18">
        <v>22841</v>
      </c>
      <c r="G41" s="19">
        <f t="shared" si="3"/>
        <v>170.48517520215634</v>
      </c>
      <c r="H41" s="19">
        <f t="shared" si="4"/>
        <v>184.60357229451225</v>
      </c>
      <c r="I41" s="18">
        <v>9444</v>
      </c>
      <c r="J41" s="18">
        <v>119513</v>
      </c>
      <c r="K41" s="18">
        <v>9615</v>
      </c>
      <c r="L41" s="18">
        <v>123158</v>
      </c>
    </row>
    <row r="42" spans="1:12" s="2" customFormat="1" x14ac:dyDescent="0.25">
      <c r="A42" s="8">
        <v>25</v>
      </c>
      <c r="B42" s="8" t="s">
        <v>50</v>
      </c>
      <c r="C42" s="18">
        <v>2246</v>
      </c>
      <c r="D42" s="18">
        <v>30601</v>
      </c>
      <c r="E42" s="18">
        <v>2185</v>
      </c>
      <c r="F42" s="18">
        <v>39042</v>
      </c>
      <c r="G42" s="19">
        <f t="shared" si="3"/>
        <v>97.284060552092612</v>
      </c>
      <c r="H42" s="19">
        <f t="shared" si="4"/>
        <v>127.58406588019999</v>
      </c>
      <c r="I42" s="18">
        <v>14448</v>
      </c>
      <c r="J42" s="18">
        <v>172576</v>
      </c>
      <c r="K42" s="18">
        <v>16066</v>
      </c>
      <c r="L42" s="18">
        <v>195658</v>
      </c>
    </row>
    <row r="43" spans="1:12" s="2" customFormat="1" x14ac:dyDescent="0.25">
      <c r="A43" s="8">
        <v>26</v>
      </c>
      <c r="B43" s="8" t="s">
        <v>51</v>
      </c>
      <c r="C43" s="18">
        <v>290</v>
      </c>
      <c r="D43" s="18">
        <v>2235</v>
      </c>
      <c r="E43" s="18">
        <v>332</v>
      </c>
      <c r="F43" s="18">
        <v>3408</v>
      </c>
      <c r="G43" s="19">
        <f t="shared" si="3"/>
        <v>114.48275862068967</v>
      </c>
      <c r="H43" s="19">
        <f t="shared" si="4"/>
        <v>152.48322147651007</v>
      </c>
      <c r="I43" s="18">
        <v>2094</v>
      </c>
      <c r="J43" s="18">
        <v>20373</v>
      </c>
      <c r="K43" s="18">
        <v>2133</v>
      </c>
      <c r="L43" s="18">
        <v>21354</v>
      </c>
    </row>
    <row r="44" spans="1:12" s="2" customFormat="1" x14ac:dyDescent="0.25">
      <c r="A44" s="8">
        <v>27</v>
      </c>
      <c r="B44" s="8" t="s">
        <v>52</v>
      </c>
      <c r="C44" s="18">
        <v>43</v>
      </c>
      <c r="D44" s="18">
        <v>448</v>
      </c>
      <c r="E44" s="18">
        <v>50</v>
      </c>
      <c r="F44" s="18">
        <v>847</v>
      </c>
      <c r="G44" s="19">
        <f t="shared" si="3"/>
        <v>116.27906976744187</v>
      </c>
      <c r="H44" s="19">
        <f t="shared" si="4"/>
        <v>189.0625</v>
      </c>
      <c r="I44" s="18">
        <v>371</v>
      </c>
      <c r="J44" s="18">
        <v>5137</v>
      </c>
      <c r="K44" s="18">
        <v>374</v>
      </c>
      <c r="L44" s="18">
        <v>5167</v>
      </c>
    </row>
    <row r="45" spans="1:12" s="2" customFormat="1" x14ac:dyDescent="0.25">
      <c r="A45" s="8">
        <v>28</v>
      </c>
      <c r="B45" s="8" t="s">
        <v>53</v>
      </c>
      <c r="C45" s="18">
        <v>57</v>
      </c>
      <c r="D45" s="18">
        <v>890</v>
      </c>
      <c r="E45" s="18">
        <v>100</v>
      </c>
      <c r="F45" s="18">
        <v>675</v>
      </c>
      <c r="G45" s="19">
        <f t="shared" si="3"/>
        <v>175.43859649122805</v>
      </c>
      <c r="H45" s="19">
        <f t="shared" si="4"/>
        <v>75.842696629213478</v>
      </c>
      <c r="I45" s="18">
        <v>425</v>
      </c>
      <c r="J45" s="18">
        <v>4691</v>
      </c>
      <c r="K45" s="18">
        <v>423</v>
      </c>
      <c r="L45" s="18">
        <v>4757</v>
      </c>
    </row>
    <row r="46" spans="1:12" s="2" customFormat="1" x14ac:dyDescent="0.25">
      <c r="A46" s="8">
        <v>29</v>
      </c>
      <c r="B46" s="8" t="s">
        <v>54</v>
      </c>
      <c r="C46" s="18">
        <v>5</v>
      </c>
      <c r="D46" s="18">
        <v>107</v>
      </c>
      <c r="E46" s="18">
        <v>338</v>
      </c>
      <c r="F46" s="18">
        <v>354</v>
      </c>
      <c r="G46" s="19">
        <f t="shared" si="3"/>
        <v>6759.9999999999991</v>
      </c>
      <c r="H46" s="19">
        <f t="shared" si="4"/>
        <v>330.84112149532712</v>
      </c>
      <c r="I46" s="18">
        <v>296</v>
      </c>
      <c r="J46" s="18">
        <v>3666</v>
      </c>
      <c r="K46" s="18">
        <v>288</v>
      </c>
      <c r="L46" s="18">
        <v>3551</v>
      </c>
    </row>
    <row r="47" spans="1:12" s="2" customFormat="1" x14ac:dyDescent="0.25">
      <c r="A47" s="8">
        <v>30</v>
      </c>
      <c r="B47" s="8" t="s">
        <v>55</v>
      </c>
      <c r="C47" s="18">
        <v>1072</v>
      </c>
      <c r="D47" s="18">
        <v>17209</v>
      </c>
      <c r="E47" s="18">
        <v>1236</v>
      </c>
      <c r="F47" s="18">
        <v>26384</v>
      </c>
      <c r="G47" s="19">
        <f t="shared" si="3"/>
        <v>115.29850746268657</v>
      </c>
      <c r="H47" s="19">
        <f t="shared" si="4"/>
        <v>153.31512580626418</v>
      </c>
      <c r="I47" s="18">
        <v>6229</v>
      </c>
      <c r="J47" s="18">
        <v>100108</v>
      </c>
      <c r="K47" s="18">
        <v>6350</v>
      </c>
      <c r="L47" s="18">
        <v>103250</v>
      </c>
    </row>
    <row r="48" spans="1:12" s="2" customFormat="1" x14ac:dyDescent="0.25">
      <c r="A48" s="8">
        <v>31</v>
      </c>
      <c r="B48" s="8" t="s">
        <v>56</v>
      </c>
      <c r="C48" s="18">
        <v>3</v>
      </c>
      <c r="D48" s="18">
        <v>57</v>
      </c>
      <c r="E48" s="18">
        <v>0</v>
      </c>
      <c r="F48" s="18">
        <v>0</v>
      </c>
      <c r="G48" s="19">
        <f t="shared" si="3"/>
        <v>0</v>
      </c>
      <c r="H48" s="19">
        <f t="shared" si="4"/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s="2" customFormat="1" x14ac:dyDescent="0.25">
      <c r="A49" s="8">
        <v>32</v>
      </c>
      <c r="B49" s="8" t="s">
        <v>57</v>
      </c>
      <c r="C49" s="18">
        <v>478</v>
      </c>
      <c r="D49" s="18">
        <v>9889</v>
      </c>
      <c r="E49" s="18">
        <v>521</v>
      </c>
      <c r="F49" s="18">
        <v>9874</v>
      </c>
      <c r="G49" s="19">
        <f t="shared" si="3"/>
        <v>108.99581589958159</v>
      </c>
      <c r="H49" s="19">
        <f t="shared" si="4"/>
        <v>99.848316311052685</v>
      </c>
      <c r="I49" s="18">
        <v>1558</v>
      </c>
      <c r="J49" s="18">
        <v>25801</v>
      </c>
      <c r="K49" s="18">
        <v>1670</v>
      </c>
      <c r="L49" s="18">
        <v>30556</v>
      </c>
    </row>
    <row r="50" spans="1:12" s="2" customFormat="1" x14ac:dyDescent="0.25">
      <c r="A50" s="8">
        <v>33</v>
      </c>
      <c r="B50" s="8" t="s">
        <v>58</v>
      </c>
      <c r="C50" s="18">
        <v>7</v>
      </c>
      <c r="D50" s="18">
        <v>102</v>
      </c>
      <c r="E50" s="18">
        <v>13</v>
      </c>
      <c r="F50" s="18">
        <v>235</v>
      </c>
      <c r="G50" s="19">
        <f t="shared" si="3"/>
        <v>185.71428571428572</v>
      </c>
      <c r="H50" s="19">
        <f t="shared" si="4"/>
        <v>230.39215686274508</v>
      </c>
      <c r="I50" s="18">
        <v>195</v>
      </c>
      <c r="J50" s="18">
        <v>1680</v>
      </c>
      <c r="K50" s="18">
        <v>227</v>
      </c>
      <c r="L50" s="18">
        <v>2498</v>
      </c>
    </row>
    <row r="51" spans="1:12" s="2" customFormat="1" x14ac:dyDescent="0.25">
      <c r="A51" s="8">
        <v>34</v>
      </c>
      <c r="B51" s="8" t="s">
        <v>59</v>
      </c>
      <c r="C51" s="18">
        <v>82</v>
      </c>
      <c r="D51" s="18">
        <v>605</v>
      </c>
      <c r="E51" s="18">
        <v>55</v>
      </c>
      <c r="F51" s="18">
        <v>541</v>
      </c>
      <c r="G51" s="19">
        <f t="shared" si="3"/>
        <v>67.073170731707322</v>
      </c>
      <c r="H51" s="19">
        <f t="shared" si="4"/>
        <v>89.421487603305778</v>
      </c>
      <c r="I51" s="18">
        <v>784</v>
      </c>
      <c r="J51" s="18">
        <v>5644</v>
      </c>
      <c r="K51" s="18">
        <v>773</v>
      </c>
      <c r="L51" s="18">
        <v>5551</v>
      </c>
    </row>
    <row r="52" spans="1:12" s="2" customFormat="1" x14ac:dyDescent="0.25">
      <c r="A52" s="8">
        <v>35</v>
      </c>
      <c r="B52" s="8" t="s">
        <v>60</v>
      </c>
      <c r="C52" s="18">
        <v>2007</v>
      </c>
      <c r="D52" s="18">
        <v>30668</v>
      </c>
      <c r="E52" s="18">
        <v>2007</v>
      </c>
      <c r="F52" s="18">
        <v>23943</v>
      </c>
      <c r="G52" s="19">
        <f t="shared" si="3"/>
        <v>100</v>
      </c>
      <c r="H52" s="19">
        <f t="shared" si="4"/>
        <v>78.07160558236599</v>
      </c>
      <c r="I52" s="18">
        <v>12990</v>
      </c>
      <c r="J52" s="18">
        <v>150063</v>
      </c>
      <c r="K52" s="18">
        <v>13011</v>
      </c>
      <c r="L52" s="18">
        <v>150647</v>
      </c>
    </row>
    <row r="53" spans="1:12" s="2" customFormat="1" x14ac:dyDescent="0.25">
      <c r="A53" s="8">
        <v>36</v>
      </c>
      <c r="B53" s="8" t="s">
        <v>61</v>
      </c>
      <c r="C53" s="18">
        <v>3873</v>
      </c>
      <c r="D53" s="18">
        <v>38544</v>
      </c>
      <c r="E53" s="18">
        <v>3047</v>
      </c>
      <c r="F53" s="18">
        <v>33479</v>
      </c>
      <c r="G53" s="19">
        <f t="shared" si="3"/>
        <v>78.672863413374643</v>
      </c>
      <c r="H53" s="19">
        <f t="shared" si="4"/>
        <v>86.859173931091732</v>
      </c>
      <c r="I53" s="18">
        <v>55801</v>
      </c>
      <c r="J53" s="18">
        <v>398811</v>
      </c>
      <c r="K53" s="18">
        <v>54015</v>
      </c>
      <c r="L53" s="18">
        <v>383875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220493</v>
      </c>
      <c r="D55" s="22">
        <f>SUM(D33:D54)</f>
        <v>1150895</v>
      </c>
      <c r="E55" s="22">
        <f>SUM(E33:E54)</f>
        <v>145763</v>
      </c>
      <c r="F55" s="22">
        <f>SUM(F33:F54)</f>
        <v>1018830</v>
      </c>
      <c r="G55" s="11">
        <f t="shared" si="3"/>
        <v>66.107767593529047</v>
      </c>
      <c r="H55" s="11">
        <f t="shared" si="4"/>
        <v>88.525017486391022</v>
      </c>
      <c r="I55" s="22">
        <f>SUM(I33:I54)</f>
        <v>693444</v>
      </c>
      <c r="J55" s="22">
        <f>SUM(J33:J54)</f>
        <v>7898482</v>
      </c>
      <c r="K55" s="22">
        <f>SUM(K33:K54)</f>
        <v>670348</v>
      </c>
      <c r="L55" s="22">
        <f>SUM(L33:L54)</f>
        <v>7981529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1134</v>
      </c>
      <c r="D57" s="18">
        <v>13814</v>
      </c>
      <c r="E57" s="18">
        <v>1101</v>
      </c>
      <c r="F57" s="18">
        <v>12920</v>
      </c>
      <c r="G57" s="19">
        <f t="shared" ref="G57:G66" si="5">(E57/C57)*100</f>
        <v>97.089947089947088</v>
      </c>
      <c r="H57" s="19">
        <f t="shared" ref="H57:H66" si="6">(F57/D57)*100</f>
        <v>93.528304618502972</v>
      </c>
      <c r="I57" s="18">
        <v>6216</v>
      </c>
      <c r="J57" s="18">
        <v>68339</v>
      </c>
      <c r="K57" s="18">
        <v>6189</v>
      </c>
      <c r="L57" s="18">
        <v>67925</v>
      </c>
    </row>
    <row r="58" spans="1:12" s="2" customFormat="1" x14ac:dyDescent="0.25">
      <c r="A58" s="8">
        <v>39</v>
      </c>
      <c r="B58" s="8" t="s">
        <v>33</v>
      </c>
      <c r="C58" s="18">
        <v>53332</v>
      </c>
      <c r="D58" s="18">
        <v>134111</v>
      </c>
      <c r="E58" s="18">
        <v>22299</v>
      </c>
      <c r="F58" s="18">
        <v>53811</v>
      </c>
      <c r="G58" s="19">
        <f t="shared" si="5"/>
        <v>41.811670291757288</v>
      </c>
      <c r="H58" s="19">
        <f t="shared" si="6"/>
        <v>40.124225455033518</v>
      </c>
      <c r="I58" s="18">
        <v>51597</v>
      </c>
      <c r="J58" s="18">
        <v>127823</v>
      </c>
      <c r="K58" s="18">
        <v>53348</v>
      </c>
      <c r="L58" s="18">
        <v>133005</v>
      </c>
    </row>
    <row r="59" spans="1:12" s="2" customFormat="1" x14ac:dyDescent="0.25">
      <c r="A59" s="8">
        <v>40</v>
      </c>
      <c r="B59" s="8" t="s">
        <v>34</v>
      </c>
      <c r="C59" s="18">
        <v>2832</v>
      </c>
      <c r="D59" s="18">
        <v>27984</v>
      </c>
      <c r="E59" s="18">
        <v>3438</v>
      </c>
      <c r="F59" s="18">
        <v>49587</v>
      </c>
      <c r="G59" s="19">
        <f t="shared" si="5"/>
        <v>121.39830508474576</v>
      </c>
      <c r="H59" s="19">
        <f t="shared" si="6"/>
        <v>177.1976843910806</v>
      </c>
      <c r="I59" s="18">
        <v>11335</v>
      </c>
      <c r="J59" s="18">
        <v>116456</v>
      </c>
      <c r="K59" s="18">
        <v>11751</v>
      </c>
      <c r="L59" s="18">
        <v>125955</v>
      </c>
    </row>
    <row r="60" spans="1:12" s="2" customFormat="1" x14ac:dyDescent="0.25">
      <c r="A60" s="8">
        <v>41</v>
      </c>
      <c r="B60" s="8" t="s">
        <v>35</v>
      </c>
      <c r="C60" s="18">
        <v>1044</v>
      </c>
      <c r="D60" s="18">
        <v>17047</v>
      </c>
      <c r="E60" s="18">
        <v>937</v>
      </c>
      <c r="F60" s="18">
        <v>31792</v>
      </c>
      <c r="G60" s="19">
        <f t="shared" si="5"/>
        <v>89.750957854406138</v>
      </c>
      <c r="H60" s="19">
        <f t="shared" si="6"/>
        <v>186.49615768170352</v>
      </c>
      <c r="I60" s="18">
        <v>6688</v>
      </c>
      <c r="J60" s="18">
        <v>87907</v>
      </c>
      <c r="K60" s="18">
        <v>6798</v>
      </c>
      <c r="L60" s="18">
        <v>96137</v>
      </c>
    </row>
    <row r="61" spans="1:12" s="2" customFormat="1" x14ac:dyDescent="0.25">
      <c r="A61" s="8">
        <v>42</v>
      </c>
      <c r="B61" s="8" t="s">
        <v>36</v>
      </c>
      <c r="C61" s="18">
        <v>57</v>
      </c>
      <c r="D61" s="18">
        <v>1125</v>
      </c>
      <c r="E61" s="18">
        <v>35</v>
      </c>
      <c r="F61" s="18">
        <v>761</v>
      </c>
      <c r="G61" s="19">
        <f t="shared" si="5"/>
        <v>61.403508771929829</v>
      </c>
      <c r="H61" s="19">
        <f t="shared" si="6"/>
        <v>67.644444444444446</v>
      </c>
      <c r="I61" s="18">
        <v>63</v>
      </c>
      <c r="J61" s="18">
        <v>1073</v>
      </c>
      <c r="K61" s="18">
        <v>96</v>
      </c>
      <c r="L61" s="18">
        <v>1798</v>
      </c>
    </row>
    <row r="62" spans="1:12" s="2" customFormat="1" x14ac:dyDescent="0.25">
      <c r="A62" s="8">
        <v>43</v>
      </c>
      <c r="B62" s="8" t="s">
        <v>37</v>
      </c>
      <c r="C62" s="18">
        <v>5</v>
      </c>
      <c r="D62" s="18">
        <v>0</v>
      </c>
      <c r="E62" s="18">
        <v>0</v>
      </c>
      <c r="F62" s="18">
        <v>0</v>
      </c>
      <c r="G62" s="19">
        <f t="shared" si="5"/>
        <v>0</v>
      </c>
      <c r="H62" s="19">
        <v>0</v>
      </c>
      <c r="I62" s="18">
        <v>1</v>
      </c>
      <c r="J62" s="18">
        <v>8</v>
      </c>
      <c r="K62" s="18">
        <v>1</v>
      </c>
      <c r="L62" s="18">
        <v>8</v>
      </c>
    </row>
    <row r="63" spans="1:12" s="2" customFormat="1" x14ac:dyDescent="0.25">
      <c r="A63" s="8">
        <v>44</v>
      </c>
      <c r="B63" s="8" t="s">
        <v>38</v>
      </c>
      <c r="C63" s="18">
        <v>0</v>
      </c>
      <c r="D63" s="18">
        <v>0</v>
      </c>
      <c r="E63" s="18">
        <v>0</v>
      </c>
      <c r="F63" s="18">
        <v>0</v>
      </c>
      <c r="G63" s="19">
        <v>0</v>
      </c>
      <c r="H63" s="19">
        <v>0</v>
      </c>
      <c r="I63" s="18">
        <v>0</v>
      </c>
      <c r="J63" s="18">
        <v>0</v>
      </c>
      <c r="K63" s="18">
        <v>0</v>
      </c>
      <c r="L63" s="18">
        <v>0</v>
      </c>
    </row>
    <row r="64" spans="1:12" s="2" customFormat="1" x14ac:dyDescent="0.25">
      <c r="A64" s="8">
        <v>45</v>
      </c>
      <c r="B64" s="8" t="s">
        <v>39</v>
      </c>
      <c r="C64" s="18">
        <v>0</v>
      </c>
      <c r="D64" s="18">
        <v>0</v>
      </c>
      <c r="E64" s="18">
        <v>0</v>
      </c>
      <c r="F64" s="18">
        <v>0</v>
      </c>
      <c r="G64" s="19">
        <v>0</v>
      </c>
      <c r="H64" s="19">
        <v>0</v>
      </c>
      <c r="I64" s="18">
        <v>0</v>
      </c>
      <c r="J64" s="18">
        <v>0</v>
      </c>
      <c r="K64" s="18">
        <v>0</v>
      </c>
      <c r="L64" s="18">
        <v>0</v>
      </c>
    </row>
    <row r="65" spans="1:12" s="2" customFormat="1" x14ac:dyDescent="0.25">
      <c r="A65" s="8">
        <v>46</v>
      </c>
      <c r="B65" s="8" t="s">
        <v>40</v>
      </c>
      <c r="C65" s="18">
        <v>13</v>
      </c>
      <c r="D65" s="18">
        <v>227</v>
      </c>
      <c r="E65" s="18">
        <v>13</v>
      </c>
      <c r="F65" s="18">
        <v>108</v>
      </c>
      <c r="G65" s="19">
        <f t="shared" si="5"/>
        <v>100</v>
      </c>
      <c r="H65" s="19">
        <f t="shared" si="6"/>
        <v>47.577092511013213</v>
      </c>
      <c r="I65" s="18">
        <v>125</v>
      </c>
      <c r="J65" s="18">
        <v>1687</v>
      </c>
      <c r="K65" s="18">
        <v>118</v>
      </c>
      <c r="L65" s="18">
        <v>1582</v>
      </c>
    </row>
    <row r="66" spans="1:12" ht="19.5" x14ac:dyDescent="0.4">
      <c r="A66" s="26" t="s">
        <v>29</v>
      </c>
      <c r="B66" s="27"/>
      <c r="C66" s="22">
        <f>SUM(C57:C65)</f>
        <v>58417</v>
      </c>
      <c r="D66" s="22">
        <f>SUM(D57:D65)</f>
        <v>194308</v>
      </c>
      <c r="E66" s="22">
        <f>SUM(E57:E65)</f>
        <v>27823</v>
      </c>
      <c r="F66" s="22">
        <f>SUM(F57:F65)</f>
        <v>148979</v>
      </c>
      <c r="G66" s="11">
        <f t="shared" si="5"/>
        <v>47.628258897238815</v>
      </c>
      <c r="H66" s="11">
        <f t="shared" si="6"/>
        <v>76.671572966630293</v>
      </c>
      <c r="I66" s="22">
        <f>SUM(I57:I65)</f>
        <v>76025</v>
      </c>
      <c r="J66" s="22">
        <f>SUM(J57:J65)</f>
        <v>403293</v>
      </c>
      <c r="K66" s="22">
        <f>SUM(K57:K65)</f>
        <v>78301</v>
      </c>
      <c r="L66" s="22">
        <f>SUM(L57:L65)</f>
        <v>426410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338485</v>
      </c>
      <c r="D75" s="22">
        <f t="shared" ref="D75:F75" si="8">SUM(D23+D28+D31+D55+D66+D74)</f>
        <v>1978961</v>
      </c>
      <c r="E75" s="22">
        <f t="shared" si="8"/>
        <v>253452</v>
      </c>
      <c r="F75" s="22">
        <f t="shared" si="8"/>
        <v>2320885</v>
      </c>
      <c r="G75" s="11">
        <f t="shared" si="7"/>
        <v>74.87835502311772</v>
      </c>
      <c r="H75" s="11">
        <f t="shared" si="7"/>
        <v>117.27795545238133</v>
      </c>
      <c r="I75" s="22">
        <f t="shared" ref="I75" si="9">SUM(I23+I28+I31+I55+I66+I74)</f>
        <v>1208476</v>
      </c>
      <c r="J75" s="22">
        <f t="shared" ref="J75" si="10">SUM(J23+J28+J31+J55+J66+J74)</f>
        <v>13369570</v>
      </c>
      <c r="K75" s="22">
        <f t="shared" ref="K75" si="11">SUM(K23+K28+K31+K55+K66+K74)</f>
        <v>1211636</v>
      </c>
      <c r="L75" s="22">
        <f t="shared" ref="L75" si="12">SUM(L23+L28+L31+L55+L66+L74)</f>
        <v>14066668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6"/>
  <sheetViews>
    <sheetView view="pageBreakPreview" zoomScaleSheetLayoutView="100" workbookViewId="0">
      <selection activeCell="L2" sqref="L2"/>
    </sheetView>
  </sheetViews>
  <sheetFormatPr defaultColWidth="9.140625" defaultRowHeight="15" x14ac:dyDescent="0.25"/>
  <cols>
    <col min="1" max="1" width="6.42578125" customWidth="1"/>
    <col min="2" max="2" width="32.85546875" customWidth="1"/>
    <col min="3" max="3" width="13" customWidth="1"/>
    <col min="4" max="4" width="12.140625" style="1" bestFit="1" customWidth="1"/>
    <col min="5" max="5" width="12.140625" bestFit="1" customWidth="1"/>
    <col min="6" max="6" width="12" style="1" customWidth="1"/>
    <col min="7" max="7" width="9.5703125" style="1" customWidth="1"/>
    <col min="8" max="8" width="9.85546875" style="1" bestFit="1" customWidth="1"/>
    <col min="9" max="9" width="12.140625" style="1" bestFit="1" customWidth="1"/>
    <col min="10" max="10" width="13.85546875" style="1" customWidth="1"/>
    <col min="11" max="11" width="15.28515625" bestFit="1" customWidth="1"/>
    <col min="12" max="12" width="13.85546875" style="1" bestFit="1" customWidth="1"/>
    <col min="13" max="16" width="9.140625" customWidth="1"/>
  </cols>
  <sheetData>
    <row r="1" spans="1:12" ht="27" customHeight="1" x14ac:dyDescent="0.5">
      <c r="A1" s="28" t="s">
        <v>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24.75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.75" x14ac:dyDescent="0.25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9.5" hidden="1" x14ac:dyDescent="0.4">
      <c r="A5" s="9"/>
      <c r="B5" s="5"/>
      <c r="C5" s="10"/>
      <c r="D5" s="11"/>
      <c r="E5" s="9"/>
      <c r="F5" s="11"/>
      <c r="G5" s="12"/>
      <c r="H5" s="12"/>
      <c r="I5" s="12"/>
      <c r="J5" s="12"/>
      <c r="K5" s="10"/>
      <c r="L5" s="13"/>
    </row>
    <row r="6" spans="1:12" ht="19.5" x14ac:dyDescent="0.4">
      <c r="A6" s="26" t="s">
        <v>77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7"/>
    </row>
    <row r="7" spans="1:12" ht="15.75" customHeight="1" x14ac:dyDescent="0.25">
      <c r="A7" s="30" t="s">
        <v>0</v>
      </c>
      <c r="B7" s="33" t="s">
        <v>1</v>
      </c>
      <c r="C7" s="30" t="str">
        <f>ACP!C7</f>
        <v>ACP Target   2025 - 26</v>
      </c>
      <c r="D7" s="31"/>
      <c r="E7" s="30" t="s">
        <v>2</v>
      </c>
      <c r="F7" s="32"/>
      <c r="G7" s="30" t="s">
        <v>3</v>
      </c>
      <c r="H7" s="31"/>
      <c r="I7" s="30" t="str">
        <f>ACP!I7</f>
        <v>Outstanding as on  Dec. 2025</v>
      </c>
      <c r="J7" s="31"/>
      <c r="K7" s="30" t="s">
        <v>69</v>
      </c>
      <c r="L7" s="31"/>
    </row>
    <row r="8" spans="1:12" ht="27" customHeight="1" x14ac:dyDescent="0.25">
      <c r="A8" s="30"/>
      <c r="B8" s="33"/>
      <c r="C8" s="31"/>
      <c r="D8" s="31"/>
      <c r="E8" s="32"/>
      <c r="F8" s="32"/>
      <c r="G8" s="31"/>
      <c r="H8" s="31"/>
      <c r="I8" s="32"/>
      <c r="J8" s="32"/>
      <c r="K8" s="32"/>
      <c r="L8" s="32"/>
    </row>
    <row r="9" spans="1:12" ht="15.75" x14ac:dyDescent="0.25">
      <c r="A9" s="30"/>
      <c r="B9" s="33"/>
      <c r="C9" s="14" t="s">
        <v>5</v>
      </c>
      <c r="D9" s="15" t="s">
        <v>6</v>
      </c>
      <c r="E9" s="14" t="s">
        <v>5</v>
      </c>
      <c r="F9" s="15" t="s">
        <v>6</v>
      </c>
      <c r="G9" s="15" t="s">
        <v>5</v>
      </c>
      <c r="H9" s="15" t="s">
        <v>6</v>
      </c>
      <c r="I9" s="16" t="s">
        <v>5</v>
      </c>
      <c r="J9" s="16" t="s">
        <v>6</v>
      </c>
      <c r="K9" s="14" t="s">
        <v>5</v>
      </c>
      <c r="L9" s="15" t="s">
        <v>6</v>
      </c>
    </row>
    <row r="10" spans="1:12" ht="19.5" x14ac:dyDescent="0.4">
      <c r="A10" s="17"/>
      <c r="B10" s="5" t="s">
        <v>78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s="2" customFormat="1" x14ac:dyDescent="0.25">
      <c r="A11" s="8">
        <v>1</v>
      </c>
      <c r="B11" s="8" t="s">
        <v>18</v>
      </c>
      <c r="C11" s="18">
        <v>9244</v>
      </c>
      <c r="D11" s="18">
        <v>34112</v>
      </c>
      <c r="E11" s="18">
        <v>15581</v>
      </c>
      <c r="F11" s="18">
        <v>32640</v>
      </c>
      <c r="G11" s="19">
        <f t="shared" ref="G11:G23" si="0">(E11/C11)*100</f>
        <v>168.55257464301167</v>
      </c>
      <c r="H11" s="19">
        <f t="shared" ref="H11:H23" si="1">(F11/D11)*100</f>
        <v>95.684803001876176</v>
      </c>
      <c r="I11" s="18">
        <v>14002</v>
      </c>
      <c r="J11" s="18">
        <v>31660</v>
      </c>
      <c r="K11" s="18">
        <v>18360</v>
      </c>
      <c r="L11" s="18">
        <v>37799</v>
      </c>
    </row>
    <row r="12" spans="1:12" s="2" customFormat="1" x14ac:dyDescent="0.25">
      <c r="A12" s="8">
        <v>2</v>
      </c>
      <c r="B12" s="8" t="s">
        <v>19</v>
      </c>
      <c r="C12" s="18">
        <v>2456</v>
      </c>
      <c r="D12" s="18">
        <v>7519</v>
      </c>
      <c r="E12" s="18">
        <v>16</v>
      </c>
      <c r="F12" s="18">
        <v>2092</v>
      </c>
      <c r="G12" s="19">
        <f t="shared" si="0"/>
        <v>0.65146579804560267</v>
      </c>
      <c r="H12" s="19">
        <f t="shared" si="1"/>
        <v>27.822848783082854</v>
      </c>
      <c r="I12" s="18">
        <v>53</v>
      </c>
      <c r="J12" s="18">
        <v>151</v>
      </c>
      <c r="K12" s="18">
        <v>52</v>
      </c>
      <c r="L12" s="18">
        <v>145</v>
      </c>
    </row>
    <row r="13" spans="1:12" s="2" customFormat="1" x14ac:dyDescent="0.25">
      <c r="A13" s="8">
        <v>3</v>
      </c>
      <c r="B13" s="8" t="s">
        <v>20</v>
      </c>
      <c r="C13" s="18">
        <v>1192</v>
      </c>
      <c r="D13" s="18">
        <v>4022</v>
      </c>
      <c r="E13" s="18">
        <v>2197</v>
      </c>
      <c r="F13" s="18">
        <v>11144</v>
      </c>
      <c r="G13" s="19">
        <f t="shared" si="0"/>
        <v>184.31208053691276</v>
      </c>
      <c r="H13" s="19">
        <f t="shared" si="1"/>
        <v>277.07608155146693</v>
      </c>
      <c r="I13" s="18">
        <v>113</v>
      </c>
      <c r="J13" s="18">
        <v>3529</v>
      </c>
      <c r="K13" s="18">
        <v>163</v>
      </c>
      <c r="L13" s="18">
        <v>1445</v>
      </c>
    </row>
    <row r="14" spans="1:12" s="2" customFormat="1" x14ac:dyDescent="0.25">
      <c r="A14" s="8">
        <v>4</v>
      </c>
      <c r="B14" s="8" t="s">
        <v>21</v>
      </c>
      <c r="C14" s="18">
        <v>681</v>
      </c>
      <c r="D14" s="18">
        <v>2049</v>
      </c>
      <c r="E14" s="18">
        <v>1295</v>
      </c>
      <c r="F14" s="18">
        <v>2524</v>
      </c>
      <c r="G14" s="19">
        <f t="shared" si="0"/>
        <v>190.16152716593245</v>
      </c>
      <c r="H14" s="19">
        <f t="shared" si="1"/>
        <v>123.18204001952171</v>
      </c>
      <c r="I14" s="18">
        <v>1162</v>
      </c>
      <c r="J14" s="18">
        <v>1250</v>
      </c>
      <c r="K14" s="18">
        <v>1468</v>
      </c>
      <c r="L14" s="18">
        <v>1545</v>
      </c>
    </row>
    <row r="15" spans="1:12" s="2" customFormat="1" x14ac:dyDescent="0.25">
      <c r="A15" s="8">
        <v>5</v>
      </c>
      <c r="B15" s="8" t="s">
        <v>22</v>
      </c>
      <c r="C15" s="18">
        <v>2610</v>
      </c>
      <c r="D15" s="18">
        <v>7398</v>
      </c>
      <c r="E15" s="18">
        <v>6</v>
      </c>
      <c r="F15" s="18">
        <v>79</v>
      </c>
      <c r="G15" s="19">
        <f t="shared" si="0"/>
        <v>0.22988505747126436</v>
      </c>
      <c r="H15" s="19">
        <f t="shared" si="1"/>
        <v>1.0678561773452284</v>
      </c>
      <c r="I15" s="18">
        <v>17</v>
      </c>
      <c r="J15" s="18">
        <v>0</v>
      </c>
      <c r="K15" s="18">
        <v>22</v>
      </c>
      <c r="L15" s="18">
        <v>78</v>
      </c>
    </row>
    <row r="16" spans="1:12" s="2" customFormat="1" x14ac:dyDescent="0.25">
      <c r="A16" s="8">
        <v>6</v>
      </c>
      <c r="B16" s="8" t="s">
        <v>23</v>
      </c>
      <c r="C16" s="18">
        <v>338</v>
      </c>
      <c r="D16" s="18">
        <v>1101</v>
      </c>
      <c r="E16" s="18">
        <v>197</v>
      </c>
      <c r="F16" s="18">
        <v>3417</v>
      </c>
      <c r="G16" s="19">
        <f t="shared" si="0"/>
        <v>58.284023668639051</v>
      </c>
      <c r="H16" s="19">
        <f t="shared" si="1"/>
        <v>310.35422343324251</v>
      </c>
      <c r="I16" s="18">
        <v>210</v>
      </c>
      <c r="J16" s="18">
        <v>2146</v>
      </c>
      <c r="K16" s="18">
        <v>268</v>
      </c>
      <c r="L16" s="18">
        <v>4088</v>
      </c>
    </row>
    <row r="17" spans="1:12" s="2" customFormat="1" x14ac:dyDescent="0.25">
      <c r="A17" s="8">
        <v>7</v>
      </c>
      <c r="B17" s="8" t="s">
        <v>24</v>
      </c>
      <c r="C17" s="18">
        <v>469</v>
      </c>
      <c r="D17" s="18">
        <v>1338</v>
      </c>
      <c r="E17" s="18">
        <v>1170</v>
      </c>
      <c r="F17" s="18">
        <v>4138</v>
      </c>
      <c r="G17" s="19">
        <f t="shared" si="0"/>
        <v>249.46695095948829</v>
      </c>
      <c r="H17" s="19">
        <f t="shared" si="1"/>
        <v>309.26756352765324</v>
      </c>
      <c r="I17" s="18">
        <v>823</v>
      </c>
      <c r="J17" s="18">
        <v>2990</v>
      </c>
      <c r="K17" s="18">
        <v>914</v>
      </c>
      <c r="L17" s="18">
        <v>2986</v>
      </c>
    </row>
    <row r="18" spans="1:12" s="2" customFormat="1" x14ac:dyDescent="0.25">
      <c r="A18" s="8">
        <v>8</v>
      </c>
      <c r="B18" s="8" t="s">
        <v>25</v>
      </c>
      <c r="C18" s="18">
        <v>981</v>
      </c>
      <c r="D18" s="18">
        <v>2539</v>
      </c>
      <c r="E18" s="18">
        <v>3043</v>
      </c>
      <c r="F18" s="18">
        <v>14014</v>
      </c>
      <c r="G18" s="19">
        <f t="shared" si="0"/>
        <v>310.19367991845053</v>
      </c>
      <c r="H18" s="19">
        <f t="shared" si="1"/>
        <v>551.94958645135875</v>
      </c>
      <c r="I18" s="18">
        <v>2648</v>
      </c>
      <c r="J18" s="18">
        <v>7501</v>
      </c>
      <c r="K18" s="18">
        <v>3859</v>
      </c>
      <c r="L18" s="18">
        <v>13349</v>
      </c>
    </row>
    <row r="19" spans="1:12" s="2" customFormat="1" x14ac:dyDescent="0.25">
      <c r="A19" s="8">
        <v>9</v>
      </c>
      <c r="B19" s="8" t="s">
        <v>26</v>
      </c>
      <c r="C19" s="18">
        <v>88</v>
      </c>
      <c r="D19" s="18">
        <v>144</v>
      </c>
      <c r="E19" s="18">
        <v>36</v>
      </c>
      <c r="F19" s="18">
        <v>386</v>
      </c>
      <c r="G19" s="19">
        <f t="shared" si="0"/>
        <v>40.909090909090914</v>
      </c>
      <c r="H19" s="19">
        <f t="shared" si="1"/>
        <v>268.05555555555554</v>
      </c>
      <c r="I19" s="18">
        <v>164</v>
      </c>
      <c r="J19" s="18">
        <v>415</v>
      </c>
      <c r="K19" s="18">
        <v>156</v>
      </c>
      <c r="L19" s="18">
        <v>399</v>
      </c>
    </row>
    <row r="20" spans="1:12" s="2" customFormat="1" x14ac:dyDescent="0.25">
      <c r="A20" s="8">
        <v>10</v>
      </c>
      <c r="B20" s="8" t="s">
        <v>64</v>
      </c>
      <c r="C20" s="18">
        <v>5572</v>
      </c>
      <c r="D20" s="18">
        <v>22944</v>
      </c>
      <c r="E20" s="18">
        <v>32049</v>
      </c>
      <c r="F20" s="18">
        <v>72416</v>
      </c>
      <c r="G20" s="19">
        <f>(E20/C20)*100</f>
        <v>575.17946877243355</v>
      </c>
      <c r="H20" s="19">
        <f>(F20/D20)*100</f>
        <v>315.62064156206418</v>
      </c>
      <c r="I20" s="18">
        <v>21598</v>
      </c>
      <c r="J20" s="18">
        <v>47331</v>
      </c>
      <c r="K20" s="18">
        <v>34346</v>
      </c>
      <c r="L20" s="18">
        <v>75288</v>
      </c>
    </row>
    <row r="21" spans="1:12" s="2" customFormat="1" x14ac:dyDescent="0.25">
      <c r="A21" s="8">
        <v>11</v>
      </c>
      <c r="B21" s="8" t="s">
        <v>27</v>
      </c>
      <c r="C21" s="18">
        <v>1074</v>
      </c>
      <c r="D21" s="18">
        <v>4299</v>
      </c>
      <c r="E21" s="18">
        <v>4317</v>
      </c>
      <c r="F21" s="18">
        <v>1099</v>
      </c>
      <c r="G21" s="19">
        <f t="shared" si="0"/>
        <v>401.95530726256987</v>
      </c>
      <c r="H21" s="19">
        <f t="shared" si="1"/>
        <v>25.564084670853688</v>
      </c>
      <c r="I21" s="18">
        <v>879</v>
      </c>
      <c r="J21" s="18">
        <v>1471</v>
      </c>
      <c r="K21" s="18">
        <v>836</v>
      </c>
      <c r="L21" s="18">
        <v>1484</v>
      </c>
    </row>
    <row r="22" spans="1:12" s="2" customFormat="1" x14ac:dyDescent="0.25">
      <c r="A22" s="8">
        <v>12</v>
      </c>
      <c r="B22" s="8" t="s">
        <v>28</v>
      </c>
      <c r="C22" s="18">
        <v>6192</v>
      </c>
      <c r="D22" s="18">
        <v>51401</v>
      </c>
      <c r="E22" s="18">
        <v>8199</v>
      </c>
      <c r="F22" s="18">
        <v>158647</v>
      </c>
      <c r="G22" s="19">
        <f t="shared" si="0"/>
        <v>132.41279069767441</v>
      </c>
      <c r="H22" s="19">
        <f t="shared" si="1"/>
        <v>308.64574619170833</v>
      </c>
      <c r="I22" s="18">
        <v>7624</v>
      </c>
      <c r="J22" s="18">
        <v>344816</v>
      </c>
      <c r="K22" s="18">
        <v>7936</v>
      </c>
      <c r="L22" s="18">
        <v>347015</v>
      </c>
    </row>
    <row r="23" spans="1:12" ht="19.5" x14ac:dyDescent="0.4">
      <c r="A23" s="26" t="s">
        <v>29</v>
      </c>
      <c r="B23" s="27"/>
      <c r="C23" s="22">
        <f>SUM(C11:C22)</f>
        <v>30897</v>
      </c>
      <c r="D23" s="22">
        <f>SUM(D11:D22)</f>
        <v>138866</v>
      </c>
      <c r="E23" s="22">
        <f>SUM(E11:E22)</f>
        <v>68106</v>
      </c>
      <c r="F23" s="22">
        <f>SUM(F11:F22)</f>
        <v>302596</v>
      </c>
      <c r="G23" s="11">
        <f t="shared" si="0"/>
        <v>220.42916788037675</v>
      </c>
      <c r="H23" s="11">
        <f t="shared" si="1"/>
        <v>217.90503074906744</v>
      </c>
      <c r="I23" s="22">
        <f>SUM(I11:I22)</f>
        <v>49293</v>
      </c>
      <c r="J23" s="22">
        <f>SUM(J11:J22)</f>
        <v>443260</v>
      </c>
      <c r="K23" s="22">
        <f>SUM(K11:K22)</f>
        <v>68380</v>
      </c>
      <c r="L23" s="22">
        <f>SUM(L11:L22)</f>
        <v>485621</v>
      </c>
    </row>
    <row r="24" spans="1:12" s="4" customFormat="1" ht="19.5" x14ac:dyDescent="0.4">
      <c r="A24" s="6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" customFormat="1" x14ac:dyDescent="0.25">
      <c r="A25" s="8">
        <v>13</v>
      </c>
      <c r="B25" s="8" t="s">
        <v>7</v>
      </c>
      <c r="C25" s="18">
        <v>64129</v>
      </c>
      <c r="D25" s="18">
        <v>222767</v>
      </c>
      <c r="E25" s="18">
        <v>101258</v>
      </c>
      <c r="F25" s="18">
        <v>234187</v>
      </c>
      <c r="G25" s="19">
        <f t="shared" ref="G25:H28" si="2">(E25/C25)*100</f>
        <v>157.89736312744625</v>
      </c>
      <c r="H25" s="19">
        <f t="shared" si="2"/>
        <v>105.12643255060219</v>
      </c>
      <c r="I25" s="18">
        <v>72853</v>
      </c>
      <c r="J25" s="18">
        <v>305801</v>
      </c>
      <c r="K25" s="18">
        <v>76810</v>
      </c>
      <c r="L25" s="18">
        <v>329796</v>
      </c>
    </row>
    <row r="26" spans="1:12" s="2" customFormat="1" hidden="1" x14ac:dyDescent="0.25">
      <c r="A26" s="8">
        <v>14</v>
      </c>
      <c r="B26" s="8" t="s">
        <v>8</v>
      </c>
      <c r="C26" s="18">
        <v>0</v>
      </c>
      <c r="D26" s="18">
        <v>0</v>
      </c>
      <c r="E26" s="18">
        <v>0</v>
      </c>
      <c r="F26" s="18">
        <v>0</v>
      </c>
      <c r="G26" s="19" t="e">
        <f t="shared" si="2"/>
        <v>#DIV/0!</v>
      </c>
      <c r="H26" s="19" t="e">
        <f t="shared" si="2"/>
        <v>#DIV/0!</v>
      </c>
      <c r="I26" s="18">
        <v>0</v>
      </c>
      <c r="J26" s="18">
        <v>0</v>
      </c>
      <c r="K26" s="18">
        <v>0</v>
      </c>
      <c r="L26" s="18">
        <v>0</v>
      </c>
    </row>
    <row r="27" spans="1:12" s="2" customFormat="1" x14ac:dyDescent="0.25">
      <c r="A27" s="8">
        <v>14</v>
      </c>
      <c r="B27" s="8" t="s">
        <v>9</v>
      </c>
      <c r="C27" s="18">
        <v>20</v>
      </c>
      <c r="D27" s="18">
        <v>1974</v>
      </c>
      <c r="E27" s="18">
        <v>7</v>
      </c>
      <c r="F27" s="18">
        <v>128200</v>
      </c>
      <c r="G27" s="19">
        <f t="shared" si="2"/>
        <v>35</v>
      </c>
      <c r="H27" s="19">
        <f t="shared" si="2"/>
        <v>6494.4275582573455</v>
      </c>
      <c r="I27" s="18">
        <v>57</v>
      </c>
      <c r="J27" s="18">
        <v>116249</v>
      </c>
      <c r="K27" s="18">
        <v>56</v>
      </c>
      <c r="L27" s="18">
        <v>151535</v>
      </c>
    </row>
    <row r="28" spans="1:12" ht="19.5" x14ac:dyDescent="0.4">
      <c r="A28" s="26" t="s">
        <v>29</v>
      </c>
      <c r="B28" s="27"/>
      <c r="C28" s="22">
        <f>SUM(C25:C27)</f>
        <v>64149</v>
      </c>
      <c r="D28" s="22">
        <f>SUM(D25:D27)</f>
        <v>224741</v>
      </c>
      <c r="E28" s="22">
        <f>SUM(E25:E27)</f>
        <v>101265</v>
      </c>
      <c r="F28" s="22">
        <f>SUM(F25:F27)</f>
        <v>362387</v>
      </c>
      <c r="G28" s="11">
        <f t="shared" si="2"/>
        <v>157.85904690642099</v>
      </c>
      <c r="H28" s="11">
        <f t="shared" si="2"/>
        <v>161.24650152842605</v>
      </c>
      <c r="I28" s="22">
        <f>SUM(I25:I27)</f>
        <v>72910</v>
      </c>
      <c r="J28" s="22">
        <f>SUM(J25:J27)</f>
        <v>422050</v>
      </c>
      <c r="K28" s="22">
        <f>SUM(K25:K27)</f>
        <v>76866</v>
      </c>
      <c r="L28" s="22">
        <f>SUM(L25:L27)</f>
        <v>481331</v>
      </c>
    </row>
    <row r="29" spans="1:12" s="4" customFormat="1" ht="19.5" x14ac:dyDescent="0.4">
      <c r="A29" s="6"/>
      <c r="B29" s="23" t="s">
        <v>66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" customFormat="1" x14ac:dyDescent="0.25">
      <c r="A30" s="8">
        <v>15</v>
      </c>
      <c r="B30" s="8" t="s">
        <v>63</v>
      </c>
      <c r="C30" s="18">
        <v>8074</v>
      </c>
      <c r="D30" s="18">
        <v>15993</v>
      </c>
      <c r="E30" s="18">
        <v>2030</v>
      </c>
      <c r="F30" s="18">
        <v>3163</v>
      </c>
      <c r="G30" s="19">
        <f>(E30/C30)*100</f>
        <v>25.142432499380728</v>
      </c>
      <c r="H30" s="19">
        <f>(F30/D30)*100</f>
        <v>19.777402613643467</v>
      </c>
      <c r="I30" s="18">
        <v>3483</v>
      </c>
      <c r="J30" s="18">
        <v>3557</v>
      </c>
      <c r="K30" s="18">
        <v>4087</v>
      </c>
      <c r="L30" s="18">
        <v>4318</v>
      </c>
    </row>
    <row r="31" spans="1:12" ht="19.5" x14ac:dyDescent="0.4">
      <c r="A31" s="26" t="s">
        <v>29</v>
      </c>
      <c r="B31" s="27"/>
      <c r="C31" s="22">
        <f>SUM(C30:C30)</f>
        <v>8074</v>
      </c>
      <c r="D31" s="22">
        <f>SUM(D30:D30)</f>
        <v>15993</v>
      </c>
      <c r="E31" s="22">
        <f>SUM(E30:E30)</f>
        <v>2030</v>
      </c>
      <c r="F31" s="22">
        <f>SUM(F30:F30)</f>
        <v>3163</v>
      </c>
      <c r="G31" s="11">
        <f>(E31/C31)*100</f>
        <v>25.142432499380728</v>
      </c>
      <c r="H31" s="11">
        <f>(F31/D31)*100</f>
        <v>19.777402613643467</v>
      </c>
      <c r="I31" s="22">
        <f>SUM(I30:I30)</f>
        <v>3483</v>
      </c>
      <c r="J31" s="22">
        <f>SUM(J30:J30)</f>
        <v>3557</v>
      </c>
      <c r="K31" s="22">
        <f>SUM(K30:K30)</f>
        <v>4087</v>
      </c>
      <c r="L31" s="22">
        <f>SUM(L30:L30)</f>
        <v>4318</v>
      </c>
    </row>
    <row r="32" spans="1:12" s="4" customFormat="1" ht="19.5" x14ac:dyDescent="0.4">
      <c r="A32" s="6"/>
      <c r="B32" s="23" t="s">
        <v>67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" customFormat="1" x14ac:dyDescent="0.25">
      <c r="A33" s="8">
        <v>16</v>
      </c>
      <c r="B33" s="8" t="s">
        <v>41</v>
      </c>
      <c r="C33" s="18">
        <v>3373</v>
      </c>
      <c r="D33" s="18">
        <v>25883</v>
      </c>
      <c r="E33" s="18">
        <v>2289</v>
      </c>
      <c r="F33" s="18">
        <v>19230</v>
      </c>
      <c r="G33" s="19">
        <f t="shared" ref="G33:G55" si="3">(E33/C33)*100</f>
        <v>67.862436999703519</v>
      </c>
      <c r="H33" s="19">
        <f t="shared" ref="H33:H55" si="4">(F33/D33)*100</f>
        <v>74.295869875980372</v>
      </c>
      <c r="I33" s="18">
        <v>5166</v>
      </c>
      <c r="J33" s="18">
        <v>18096</v>
      </c>
      <c r="K33" s="18">
        <v>5311</v>
      </c>
      <c r="L33" s="18">
        <v>18459</v>
      </c>
    </row>
    <row r="34" spans="1:12" s="2" customFormat="1" x14ac:dyDescent="0.25">
      <c r="A34" s="8">
        <v>17</v>
      </c>
      <c r="B34" s="8" t="s">
        <v>42</v>
      </c>
      <c r="C34" s="18">
        <v>122</v>
      </c>
      <c r="D34" s="18">
        <v>111</v>
      </c>
      <c r="E34" s="18">
        <v>43</v>
      </c>
      <c r="F34" s="18">
        <v>26</v>
      </c>
      <c r="G34" s="19">
        <f t="shared" si="3"/>
        <v>35.245901639344261</v>
      </c>
      <c r="H34" s="19">
        <f t="shared" si="4"/>
        <v>23.423423423423422</v>
      </c>
      <c r="I34" s="18">
        <v>2</v>
      </c>
      <c r="J34" s="18">
        <v>44</v>
      </c>
      <c r="K34" s="18">
        <v>1</v>
      </c>
      <c r="L34" s="18">
        <v>0</v>
      </c>
    </row>
    <row r="35" spans="1:12" s="2" customFormat="1" x14ac:dyDescent="0.25">
      <c r="A35" s="8">
        <v>18</v>
      </c>
      <c r="B35" s="8" t="s">
        <v>43</v>
      </c>
      <c r="C35" s="18">
        <v>1</v>
      </c>
      <c r="D35" s="18">
        <v>0</v>
      </c>
      <c r="E35" s="18">
        <v>9</v>
      </c>
      <c r="F35" s="18">
        <v>530</v>
      </c>
      <c r="G35" s="19">
        <f t="shared" si="3"/>
        <v>900</v>
      </c>
      <c r="H35" s="19">
        <v>0</v>
      </c>
      <c r="I35" s="18">
        <v>11</v>
      </c>
      <c r="J35" s="18">
        <v>969</v>
      </c>
      <c r="K35" s="18">
        <v>5</v>
      </c>
      <c r="L35" s="18">
        <v>94</v>
      </c>
    </row>
    <row r="36" spans="1:12" s="2" customFormat="1" x14ac:dyDescent="0.25">
      <c r="A36" s="8">
        <v>19</v>
      </c>
      <c r="B36" s="8" t="s">
        <v>44</v>
      </c>
      <c r="C36" s="18">
        <v>24</v>
      </c>
      <c r="D36" s="18">
        <v>90</v>
      </c>
      <c r="E36" s="18">
        <v>1</v>
      </c>
      <c r="F36" s="18">
        <v>530</v>
      </c>
      <c r="G36" s="19">
        <f t="shared" si="3"/>
        <v>4.1666666666666661</v>
      </c>
      <c r="H36" s="19">
        <f t="shared" si="4"/>
        <v>588.88888888888891</v>
      </c>
      <c r="I36" s="18">
        <v>698</v>
      </c>
      <c r="J36" s="18">
        <v>788</v>
      </c>
      <c r="K36" s="18">
        <v>698</v>
      </c>
      <c r="L36" s="18">
        <v>785</v>
      </c>
    </row>
    <row r="37" spans="1:12" s="2" customFormat="1" x14ac:dyDescent="0.25">
      <c r="A37" s="8">
        <v>20</v>
      </c>
      <c r="B37" s="8" t="s">
        <v>45</v>
      </c>
      <c r="C37" s="18">
        <v>1</v>
      </c>
      <c r="D37" s="18">
        <v>0</v>
      </c>
      <c r="E37" s="18">
        <v>0</v>
      </c>
      <c r="F37" s="18">
        <v>0</v>
      </c>
      <c r="G37" s="19">
        <f t="shared" si="3"/>
        <v>0</v>
      </c>
      <c r="H37" s="19">
        <v>0</v>
      </c>
      <c r="I37" s="18">
        <v>2</v>
      </c>
      <c r="J37" s="18">
        <v>2</v>
      </c>
      <c r="K37" s="18">
        <v>2</v>
      </c>
      <c r="L37" s="18">
        <v>2</v>
      </c>
    </row>
    <row r="38" spans="1:12" s="2" customFormat="1" x14ac:dyDescent="0.25">
      <c r="A38" s="8">
        <v>21</v>
      </c>
      <c r="B38" s="8" t="s">
        <v>46</v>
      </c>
      <c r="C38" s="18">
        <v>132</v>
      </c>
      <c r="D38" s="18">
        <v>879</v>
      </c>
      <c r="E38" s="18">
        <v>0</v>
      </c>
      <c r="F38" s="18">
        <v>0</v>
      </c>
      <c r="G38" s="19">
        <f t="shared" si="3"/>
        <v>0</v>
      </c>
      <c r="H38" s="19">
        <f t="shared" si="4"/>
        <v>0</v>
      </c>
      <c r="I38" s="18">
        <v>1</v>
      </c>
      <c r="J38" s="18">
        <v>17</v>
      </c>
      <c r="K38" s="18">
        <v>0</v>
      </c>
      <c r="L38" s="18">
        <v>0</v>
      </c>
    </row>
    <row r="39" spans="1:12" s="2" customFormat="1" x14ac:dyDescent="0.25">
      <c r="A39" s="8">
        <v>22</v>
      </c>
      <c r="B39" s="8" t="s">
        <v>47</v>
      </c>
      <c r="C39" s="18">
        <v>3513</v>
      </c>
      <c r="D39" s="18">
        <v>17239</v>
      </c>
      <c r="E39" s="18">
        <v>8180</v>
      </c>
      <c r="F39" s="18">
        <v>31830</v>
      </c>
      <c r="G39" s="19">
        <f t="shared" si="3"/>
        <v>232.84941645317394</v>
      </c>
      <c r="H39" s="19">
        <f t="shared" si="4"/>
        <v>184.63948024827425</v>
      </c>
      <c r="I39" s="18">
        <v>9997</v>
      </c>
      <c r="J39" s="18">
        <v>43275</v>
      </c>
      <c r="K39" s="18">
        <v>7178</v>
      </c>
      <c r="L39" s="18">
        <v>43374</v>
      </c>
    </row>
    <row r="40" spans="1:12" s="2" customFormat="1" x14ac:dyDescent="0.25">
      <c r="A40" s="8">
        <v>23</v>
      </c>
      <c r="B40" s="8" t="s">
        <v>48</v>
      </c>
      <c r="C40" s="18">
        <v>2241</v>
      </c>
      <c r="D40" s="18">
        <v>12043</v>
      </c>
      <c r="E40" s="18">
        <v>47</v>
      </c>
      <c r="F40" s="18">
        <v>6162</v>
      </c>
      <c r="G40" s="19">
        <f t="shared" si="3"/>
        <v>2.0972780008924587</v>
      </c>
      <c r="H40" s="19">
        <f t="shared" si="4"/>
        <v>51.166652827368594</v>
      </c>
      <c r="I40" s="18">
        <v>485</v>
      </c>
      <c r="J40" s="18">
        <v>2721</v>
      </c>
      <c r="K40" s="18">
        <v>417</v>
      </c>
      <c r="L40" s="18">
        <v>4898</v>
      </c>
    </row>
    <row r="41" spans="1:12" s="2" customFormat="1" x14ac:dyDescent="0.25">
      <c r="A41" s="8">
        <v>24</v>
      </c>
      <c r="B41" s="8" t="s">
        <v>49</v>
      </c>
      <c r="C41" s="18">
        <v>274</v>
      </c>
      <c r="D41" s="18">
        <v>1681</v>
      </c>
      <c r="E41" s="18">
        <v>36</v>
      </c>
      <c r="F41" s="18">
        <v>631</v>
      </c>
      <c r="G41" s="19">
        <f t="shared" si="3"/>
        <v>13.138686131386862</v>
      </c>
      <c r="H41" s="19">
        <f t="shared" si="4"/>
        <v>37.537180249851275</v>
      </c>
      <c r="I41" s="18">
        <v>22</v>
      </c>
      <c r="J41" s="18">
        <v>118</v>
      </c>
      <c r="K41" s="18">
        <v>24</v>
      </c>
      <c r="L41" s="18">
        <v>144</v>
      </c>
    </row>
    <row r="42" spans="1:12" s="2" customFormat="1" x14ac:dyDescent="0.25">
      <c r="A42" s="8">
        <v>25</v>
      </c>
      <c r="B42" s="8" t="s">
        <v>50</v>
      </c>
      <c r="C42" s="18">
        <v>370</v>
      </c>
      <c r="D42" s="18">
        <v>1189</v>
      </c>
      <c r="E42" s="18">
        <v>0</v>
      </c>
      <c r="F42" s="18">
        <v>0</v>
      </c>
      <c r="G42" s="19">
        <f t="shared" si="3"/>
        <v>0</v>
      </c>
      <c r="H42" s="19">
        <f t="shared" si="4"/>
        <v>0</v>
      </c>
      <c r="I42" s="18">
        <v>87</v>
      </c>
      <c r="J42" s="18">
        <v>8</v>
      </c>
      <c r="K42" s="18">
        <v>43</v>
      </c>
      <c r="L42" s="18">
        <v>4</v>
      </c>
    </row>
    <row r="43" spans="1:12" s="2" customFormat="1" x14ac:dyDescent="0.25">
      <c r="A43" s="8">
        <v>26</v>
      </c>
      <c r="B43" s="8" t="s">
        <v>51</v>
      </c>
      <c r="C43" s="18">
        <v>756</v>
      </c>
      <c r="D43" s="18">
        <v>20829</v>
      </c>
      <c r="E43" s="18">
        <v>67</v>
      </c>
      <c r="F43" s="18">
        <v>8532</v>
      </c>
      <c r="G43" s="19">
        <f t="shared" si="3"/>
        <v>8.8624338624338623</v>
      </c>
      <c r="H43" s="19">
        <f t="shared" si="4"/>
        <v>40.962120120985162</v>
      </c>
      <c r="I43" s="18">
        <v>155</v>
      </c>
      <c r="J43" s="18">
        <v>317</v>
      </c>
      <c r="K43" s="18">
        <v>64</v>
      </c>
      <c r="L43" s="18">
        <v>3948</v>
      </c>
    </row>
    <row r="44" spans="1:12" s="2" customFormat="1" x14ac:dyDescent="0.25">
      <c r="A44" s="8">
        <v>27</v>
      </c>
      <c r="B44" s="8" t="s">
        <v>52</v>
      </c>
      <c r="C44" s="18">
        <v>34</v>
      </c>
      <c r="D44" s="18">
        <v>1566</v>
      </c>
      <c r="E44" s="18">
        <v>32</v>
      </c>
      <c r="F44" s="18">
        <v>296</v>
      </c>
      <c r="G44" s="19">
        <f t="shared" si="3"/>
        <v>94.117647058823522</v>
      </c>
      <c r="H44" s="19">
        <f t="shared" si="4"/>
        <v>18.901660280970624</v>
      </c>
      <c r="I44" s="18">
        <v>130</v>
      </c>
      <c r="J44" s="18">
        <v>692</v>
      </c>
      <c r="K44" s="18">
        <v>170</v>
      </c>
      <c r="L44" s="18">
        <v>754</v>
      </c>
    </row>
    <row r="45" spans="1:12" s="2" customFormat="1" x14ac:dyDescent="0.25">
      <c r="A45" s="8">
        <v>28</v>
      </c>
      <c r="B45" s="8" t="s">
        <v>53</v>
      </c>
      <c r="C45" s="18">
        <v>12</v>
      </c>
      <c r="D45" s="18">
        <v>21</v>
      </c>
      <c r="E45" s="18">
        <v>5</v>
      </c>
      <c r="F45" s="18">
        <v>2</v>
      </c>
      <c r="G45" s="19">
        <f t="shared" si="3"/>
        <v>41.666666666666671</v>
      </c>
      <c r="H45" s="19">
        <f t="shared" si="4"/>
        <v>9.5238095238095237</v>
      </c>
      <c r="I45" s="18">
        <v>30</v>
      </c>
      <c r="J45" s="18">
        <v>751</v>
      </c>
      <c r="K45" s="18">
        <v>30</v>
      </c>
      <c r="L45" s="18">
        <v>767</v>
      </c>
    </row>
    <row r="46" spans="1:12" s="2" customFormat="1" x14ac:dyDescent="0.25">
      <c r="A46" s="8">
        <v>29</v>
      </c>
      <c r="B46" s="8" t="s">
        <v>54</v>
      </c>
      <c r="C46" s="18">
        <v>15</v>
      </c>
      <c r="D46" s="18">
        <v>16</v>
      </c>
      <c r="E46" s="18">
        <v>37</v>
      </c>
      <c r="F46" s="18">
        <v>1716</v>
      </c>
      <c r="G46" s="19">
        <f t="shared" si="3"/>
        <v>246.66666666666669</v>
      </c>
      <c r="H46" s="19">
        <f t="shared" si="4"/>
        <v>10725</v>
      </c>
      <c r="I46" s="18">
        <v>22</v>
      </c>
      <c r="J46" s="18">
        <v>1395</v>
      </c>
      <c r="K46" s="18">
        <v>19</v>
      </c>
      <c r="L46" s="18">
        <v>1037</v>
      </c>
    </row>
    <row r="47" spans="1:12" s="2" customFormat="1" x14ac:dyDescent="0.25">
      <c r="A47" s="8">
        <v>30</v>
      </c>
      <c r="B47" s="8" t="s">
        <v>55</v>
      </c>
      <c r="C47" s="18">
        <v>1902</v>
      </c>
      <c r="D47" s="18">
        <v>2761</v>
      </c>
      <c r="E47" s="18">
        <v>56</v>
      </c>
      <c r="F47" s="18">
        <v>164</v>
      </c>
      <c r="G47" s="19">
        <f t="shared" si="3"/>
        <v>2.9442691903259726</v>
      </c>
      <c r="H47" s="19">
        <f t="shared" si="4"/>
        <v>5.9398768562115176</v>
      </c>
      <c r="I47" s="18">
        <v>448</v>
      </c>
      <c r="J47" s="18">
        <v>101</v>
      </c>
      <c r="K47" s="18">
        <v>386</v>
      </c>
      <c r="L47" s="18">
        <v>159</v>
      </c>
    </row>
    <row r="48" spans="1:12" s="2" customFormat="1" x14ac:dyDescent="0.25">
      <c r="A48" s="8">
        <v>31</v>
      </c>
      <c r="B48" s="8" t="s">
        <v>56</v>
      </c>
      <c r="C48" s="18">
        <v>119</v>
      </c>
      <c r="D48" s="18">
        <v>844</v>
      </c>
      <c r="E48" s="18">
        <v>1</v>
      </c>
      <c r="F48" s="18">
        <v>0</v>
      </c>
      <c r="G48" s="19">
        <f t="shared" si="3"/>
        <v>0.84033613445378152</v>
      </c>
      <c r="H48" s="19">
        <f t="shared" si="4"/>
        <v>0</v>
      </c>
      <c r="I48" s="18">
        <v>1046</v>
      </c>
      <c r="J48" s="18">
        <v>58</v>
      </c>
      <c r="K48" s="18">
        <v>608</v>
      </c>
      <c r="L48" s="18">
        <v>12</v>
      </c>
    </row>
    <row r="49" spans="1:12" s="2" customFormat="1" x14ac:dyDescent="0.25">
      <c r="A49" s="8">
        <v>32</v>
      </c>
      <c r="B49" s="8" t="s">
        <v>57</v>
      </c>
      <c r="C49" s="18">
        <v>1045</v>
      </c>
      <c r="D49" s="18">
        <v>8014</v>
      </c>
      <c r="E49" s="18">
        <v>1378</v>
      </c>
      <c r="F49" s="18">
        <v>11764</v>
      </c>
      <c r="G49" s="19">
        <f t="shared" si="3"/>
        <v>131.86602870813397</v>
      </c>
      <c r="H49" s="19">
        <f t="shared" si="4"/>
        <v>146.79311205390567</v>
      </c>
      <c r="I49" s="18">
        <v>3135</v>
      </c>
      <c r="J49" s="18">
        <v>1282</v>
      </c>
      <c r="K49" s="18">
        <v>2635</v>
      </c>
      <c r="L49" s="18">
        <v>1247</v>
      </c>
    </row>
    <row r="50" spans="1:12" s="2" customFormat="1" x14ac:dyDescent="0.25">
      <c r="A50" s="8">
        <v>33</v>
      </c>
      <c r="B50" s="8" t="s">
        <v>58</v>
      </c>
      <c r="C50" s="18">
        <v>35</v>
      </c>
      <c r="D50" s="18">
        <v>2524</v>
      </c>
      <c r="E50" s="18">
        <v>171</v>
      </c>
      <c r="F50" s="18">
        <v>8677</v>
      </c>
      <c r="G50" s="19">
        <f t="shared" si="3"/>
        <v>488.57142857142861</v>
      </c>
      <c r="H50" s="19">
        <f t="shared" si="4"/>
        <v>343.77971473851028</v>
      </c>
      <c r="I50" s="18">
        <v>65</v>
      </c>
      <c r="J50" s="18">
        <v>5788</v>
      </c>
      <c r="K50" s="18">
        <v>131</v>
      </c>
      <c r="L50" s="18">
        <v>6798</v>
      </c>
    </row>
    <row r="51" spans="1:12" s="2" customFormat="1" x14ac:dyDescent="0.25">
      <c r="A51" s="8">
        <v>34</v>
      </c>
      <c r="B51" s="8" t="s">
        <v>59</v>
      </c>
      <c r="C51" s="18">
        <v>53</v>
      </c>
      <c r="D51" s="18">
        <v>62</v>
      </c>
      <c r="E51" s="18">
        <v>3</v>
      </c>
      <c r="F51" s="18">
        <v>2</v>
      </c>
      <c r="G51" s="19">
        <f t="shared" si="3"/>
        <v>5.6603773584905666</v>
      </c>
      <c r="H51" s="19">
        <f t="shared" si="4"/>
        <v>3.225806451612903</v>
      </c>
      <c r="I51" s="18">
        <v>15</v>
      </c>
      <c r="J51" s="18">
        <v>2</v>
      </c>
      <c r="K51" s="18">
        <v>17</v>
      </c>
      <c r="L51" s="18">
        <v>3</v>
      </c>
    </row>
    <row r="52" spans="1:12" s="2" customFormat="1" x14ac:dyDescent="0.25">
      <c r="A52" s="8">
        <v>35</v>
      </c>
      <c r="B52" s="8" t="s">
        <v>60</v>
      </c>
      <c r="C52" s="18">
        <v>1020</v>
      </c>
      <c r="D52" s="18">
        <v>4459</v>
      </c>
      <c r="E52" s="18">
        <v>15</v>
      </c>
      <c r="F52" s="18">
        <v>5252</v>
      </c>
      <c r="G52" s="19">
        <f t="shared" si="3"/>
        <v>1.4705882352941175</v>
      </c>
      <c r="H52" s="19">
        <f t="shared" si="4"/>
        <v>117.78425655976676</v>
      </c>
      <c r="I52" s="18">
        <v>1050</v>
      </c>
      <c r="J52" s="18">
        <v>3349</v>
      </c>
      <c r="K52" s="18">
        <v>951</v>
      </c>
      <c r="L52" s="18">
        <v>6819</v>
      </c>
    </row>
    <row r="53" spans="1:12" s="2" customFormat="1" x14ac:dyDescent="0.25">
      <c r="A53" s="8">
        <v>36</v>
      </c>
      <c r="B53" s="8" t="s">
        <v>61</v>
      </c>
      <c r="C53" s="18">
        <v>128481</v>
      </c>
      <c r="D53" s="18">
        <v>67269</v>
      </c>
      <c r="E53" s="18">
        <v>28789</v>
      </c>
      <c r="F53" s="18">
        <v>16271</v>
      </c>
      <c r="G53" s="19">
        <f t="shared" si="3"/>
        <v>22.407204178049671</v>
      </c>
      <c r="H53" s="19">
        <f t="shared" si="4"/>
        <v>24.187961765449167</v>
      </c>
      <c r="I53" s="18">
        <v>80372</v>
      </c>
      <c r="J53" s="18">
        <v>17250</v>
      </c>
      <c r="K53" s="18">
        <v>67338</v>
      </c>
      <c r="L53" s="18">
        <v>15095</v>
      </c>
    </row>
    <row r="54" spans="1:12" s="2" customFormat="1" x14ac:dyDescent="0.25">
      <c r="A54" s="8">
        <v>37</v>
      </c>
      <c r="B54" s="8" t="s">
        <v>62</v>
      </c>
      <c r="C54" s="18">
        <v>0</v>
      </c>
      <c r="D54" s="18">
        <v>0</v>
      </c>
      <c r="E54" s="18">
        <v>0</v>
      </c>
      <c r="F54" s="18">
        <v>0</v>
      </c>
      <c r="G54" s="19">
        <v>0</v>
      </c>
      <c r="H54" s="19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ht="19.5" x14ac:dyDescent="0.4">
      <c r="A55" s="26" t="s">
        <v>29</v>
      </c>
      <c r="B55" s="27"/>
      <c r="C55" s="22">
        <f>SUM(C33:C54)</f>
        <v>143523</v>
      </c>
      <c r="D55" s="22">
        <f>SUM(D33:D54)</f>
        <v>167480</v>
      </c>
      <c r="E55" s="22">
        <f>SUM(E33:E54)</f>
        <v>41159</v>
      </c>
      <c r="F55" s="22">
        <f>SUM(F33:F54)</f>
        <v>111615</v>
      </c>
      <c r="G55" s="11">
        <f t="shared" si="3"/>
        <v>28.677633550023341</v>
      </c>
      <c r="H55" s="11">
        <f t="shared" si="4"/>
        <v>66.643778361595423</v>
      </c>
      <c r="I55" s="22">
        <f>SUM(I33:I54)</f>
        <v>102939</v>
      </c>
      <c r="J55" s="22">
        <f>SUM(J33:J54)</f>
        <v>97023</v>
      </c>
      <c r="K55" s="22">
        <f>SUM(K33:K54)</f>
        <v>86028</v>
      </c>
      <c r="L55" s="22">
        <f>SUM(L33:L54)</f>
        <v>104399</v>
      </c>
    </row>
    <row r="56" spans="1:12" s="4" customFormat="1" ht="19.5" x14ac:dyDescent="0.4">
      <c r="A56" s="6"/>
      <c r="B56" s="23" t="s">
        <v>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" customFormat="1" x14ac:dyDescent="0.25">
      <c r="A57" s="8">
        <v>38</v>
      </c>
      <c r="B57" s="8" t="s">
        <v>32</v>
      </c>
      <c r="C57" s="18">
        <v>11479</v>
      </c>
      <c r="D57" s="18">
        <v>6980</v>
      </c>
      <c r="E57" s="18">
        <v>11035</v>
      </c>
      <c r="F57" s="18">
        <v>6820</v>
      </c>
      <c r="G57" s="19">
        <f t="shared" ref="G57:G66" si="5">(E57/C57)*100</f>
        <v>96.132067253245054</v>
      </c>
      <c r="H57" s="19">
        <f t="shared" ref="H57:H66" si="6">(F57/D57)*100</f>
        <v>97.707736389684811</v>
      </c>
      <c r="I57" s="18">
        <v>22594</v>
      </c>
      <c r="J57" s="18">
        <v>7687</v>
      </c>
      <c r="K57" s="18">
        <v>22860</v>
      </c>
      <c r="L57" s="18">
        <v>8843</v>
      </c>
    </row>
    <row r="58" spans="1:12" s="2" customFormat="1" x14ac:dyDescent="0.25">
      <c r="A58" s="8">
        <v>39</v>
      </c>
      <c r="B58" s="8" t="s">
        <v>33</v>
      </c>
      <c r="C58" s="18">
        <v>105485</v>
      </c>
      <c r="D58" s="18">
        <v>35264</v>
      </c>
      <c r="E58" s="18">
        <v>43042</v>
      </c>
      <c r="F58" s="18">
        <v>27856</v>
      </c>
      <c r="G58" s="19">
        <f t="shared" si="5"/>
        <v>40.803905768592692</v>
      </c>
      <c r="H58" s="19">
        <f t="shared" si="6"/>
        <v>78.992740471869325</v>
      </c>
      <c r="I58" s="18">
        <v>88441</v>
      </c>
      <c r="J58" s="18">
        <v>37513</v>
      </c>
      <c r="K58" s="18">
        <v>62956</v>
      </c>
      <c r="L58" s="18">
        <v>25902</v>
      </c>
    </row>
    <row r="59" spans="1:12" s="2" customFormat="1" x14ac:dyDescent="0.25">
      <c r="A59" s="8">
        <v>40</v>
      </c>
      <c r="B59" s="8" t="s">
        <v>34</v>
      </c>
      <c r="C59" s="18">
        <v>21578</v>
      </c>
      <c r="D59" s="18">
        <v>15161</v>
      </c>
      <c r="E59" s="18">
        <v>19875</v>
      </c>
      <c r="F59" s="18">
        <v>14989</v>
      </c>
      <c r="G59" s="19">
        <f t="shared" si="5"/>
        <v>92.107702289368802</v>
      </c>
      <c r="H59" s="19">
        <f t="shared" si="6"/>
        <v>98.865510190620682</v>
      </c>
      <c r="I59" s="18">
        <v>32488</v>
      </c>
      <c r="J59" s="18">
        <v>15755</v>
      </c>
      <c r="K59" s="18">
        <v>33421</v>
      </c>
      <c r="L59" s="18">
        <v>17876</v>
      </c>
    </row>
    <row r="60" spans="1:12" s="2" customFormat="1" x14ac:dyDescent="0.25">
      <c r="A60" s="8">
        <v>41</v>
      </c>
      <c r="B60" s="8" t="s">
        <v>35</v>
      </c>
      <c r="C60" s="18">
        <v>18994</v>
      </c>
      <c r="D60" s="18">
        <v>11685</v>
      </c>
      <c r="E60" s="18">
        <v>8138</v>
      </c>
      <c r="F60" s="18">
        <v>15461</v>
      </c>
      <c r="G60" s="19">
        <f t="shared" si="5"/>
        <v>42.845108981783717</v>
      </c>
      <c r="H60" s="19">
        <f t="shared" si="6"/>
        <v>132.31493367565255</v>
      </c>
      <c r="I60" s="18">
        <v>14408</v>
      </c>
      <c r="J60" s="18">
        <v>17953</v>
      </c>
      <c r="K60" s="18">
        <v>11039</v>
      </c>
      <c r="L60" s="18">
        <v>17072</v>
      </c>
    </row>
    <row r="61" spans="1:12" s="2" customFormat="1" x14ac:dyDescent="0.25">
      <c r="A61" s="8">
        <v>42</v>
      </c>
      <c r="B61" s="8" t="s">
        <v>36</v>
      </c>
      <c r="C61" s="18">
        <v>15052</v>
      </c>
      <c r="D61" s="18">
        <v>8515</v>
      </c>
      <c r="E61" s="18">
        <v>1407</v>
      </c>
      <c r="F61" s="18">
        <v>848</v>
      </c>
      <c r="G61" s="19">
        <f t="shared" si="5"/>
        <v>9.3475950039861804</v>
      </c>
      <c r="H61" s="19">
        <f t="shared" si="6"/>
        <v>9.9588960657662948</v>
      </c>
      <c r="I61" s="18">
        <v>11653</v>
      </c>
      <c r="J61" s="18">
        <v>2175</v>
      </c>
      <c r="K61" s="18">
        <v>10395</v>
      </c>
      <c r="L61" s="18">
        <v>1917</v>
      </c>
    </row>
    <row r="62" spans="1:12" s="2" customFormat="1" x14ac:dyDescent="0.25">
      <c r="A62" s="8">
        <v>43</v>
      </c>
      <c r="B62" s="8" t="s">
        <v>37</v>
      </c>
      <c r="C62" s="18">
        <v>4554</v>
      </c>
      <c r="D62" s="18">
        <v>1845</v>
      </c>
      <c r="E62" s="18">
        <v>2406</v>
      </c>
      <c r="F62" s="18">
        <v>1104</v>
      </c>
      <c r="G62" s="19">
        <f t="shared" si="5"/>
        <v>52.832674571805008</v>
      </c>
      <c r="H62" s="19">
        <f t="shared" si="6"/>
        <v>59.837398373983739</v>
      </c>
      <c r="I62" s="18">
        <v>5104</v>
      </c>
      <c r="J62" s="18">
        <v>1406</v>
      </c>
      <c r="K62" s="18">
        <v>7</v>
      </c>
      <c r="L62" s="18">
        <v>1</v>
      </c>
    </row>
    <row r="63" spans="1:12" s="2" customFormat="1" x14ac:dyDescent="0.25">
      <c r="A63" s="8">
        <v>44</v>
      </c>
      <c r="B63" s="8" t="s">
        <v>38</v>
      </c>
      <c r="C63" s="18">
        <v>10595</v>
      </c>
      <c r="D63" s="18">
        <v>4215</v>
      </c>
      <c r="E63" s="18">
        <v>1426</v>
      </c>
      <c r="F63" s="18">
        <v>1734</v>
      </c>
      <c r="G63" s="19">
        <f t="shared" si="5"/>
        <v>13.459178857951864</v>
      </c>
      <c r="H63" s="19">
        <f t="shared" si="6"/>
        <v>41.138790035587185</v>
      </c>
      <c r="I63" s="18">
        <v>16461</v>
      </c>
      <c r="J63" s="18">
        <v>10700</v>
      </c>
      <c r="K63" s="18">
        <v>11573</v>
      </c>
      <c r="L63" s="18">
        <v>9463</v>
      </c>
    </row>
    <row r="64" spans="1:12" s="2" customFormat="1" x14ac:dyDescent="0.25">
      <c r="A64" s="8">
        <v>45</v>
      </c>
      <c r="B64" s="8" t="s">
        <v>39</v>
      </c>
      <c r="C64" s="18">
        <v>0</v>
      </c>
      <c r="D64" s="18">
        <v>0</v>
      </c>
      <c r="E64" s="18">
        <v>0</v>
      </c>
      <c r="F64" s="18">
        <v>0</v>
      </c>
      <c r="G64" s="19">
        <v>0</v>
      </c>
      <c r="H64" s="19">
        <v>0</v>
      </c>
      <c r="I64" s="18">
        <v>0</v>
      </c>
      <c r="J64" s="18">
        <v>0</v>
      </c>
      <c r="K64" s="18">
        <v>0</v>
      </c>
      <c r="L64" s="18">
        <v>0</v>
      </c>
    </row>
    <row r="65" spans="1:12" s="2" customFormat="1" x14ac:dyDescent="0.25">
      <c r="A65" s="8">
        <v>46</v>
      </c>
      <c r="B65" s="8" t="s">
        <v>40</v>
      </c>
      <c r="C65" s="18">
        <v>4</v>
      </c>
      <c r="D65" s="18">
        <v>3900</v>
      </c>
      <c r="E65" s="18">
        <v>0</v>
      </c>
      <c r="F65" s="18">
        <v>0</v>
      </c>
      <c r="G65" s="19">
        <f t="shared" si="5"/>
        <v>0</v>
      </c>
      <c r="H65" s="19">
        <f t="shared" si="6"/>
        <v>0</v>
      </c>
      <c r="I65" s="18">
        <v>5</v>
      </c>
      <c r="J65" s="18">
        <v>352</v>
      </c>
      <c r="K65" s="18">
        <v>5</v>
      </c>
      <c r="L65" s="18">
        <v>539</v>
      </c>
    </row>
    <row r="66" spans="1:12" ht="19.5" x14ac:dyDescent="0.4">
      <c r="A66" s="26" t="s">
        <v>29</v>
      </c>
      <c r="B66" s="27"/>
      <c r="C66" s="22">
        <f>SUM(C57:C65)</f>
        <v>187741</v>
      </c>
      <c r="D66" s="22">
        <f>SUM(D57:D65)</f>
        <v>87565</v>
      </c>
      <c r="E66" s="22">
        <f>SUM(E57:E65)</f>
        <v>87329</v>
      </c>
      <c r="F66" s="22">
        <f>SUM(F57:F65)</f>
        <v>68812</v>
      </c>
      <c r="G66" s="11">
        <f t="shared" si="5"/>
        <v>46.515678514549293</v>
      </c>
      <c r="H66" s="11">
        <f t="shared" si="6"/>
        <v>78.58390909610003</v>
      </c>
      <c r="I66" s="22">
        <f>SUM(I57:I65)</f>
        <v>191154</v>
      </c>
      <c r="J66" s="22">
        <f>SUM(J57:J65)</f>
        <v>93541</v>
      </c>
      <c r="K66" s="22">
        <f>SUM(K57:K65)</f>
        <v>152256</v>
      </c>
      <c r="L66" s="22">
        <f>SUM(L57:L65)</f>
        <v>81613</v>
      </c>
    </row>
    <row r="67" spans="1:12" s="4" customFormat="1" ht="19.5" hidden="1" x14ac:dyDescent="0.4">
      <c r="A67" s="6"/>
      <c r="B67" s="23" t="s">
        <v>10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2" customFormat="1" hidden="1" x14ac:dyDescent="0.25">
      <c r="A68" s="8">
        <v>48</v>
      </c>
      <c r="B68" s="8" t="s">
        <v>11</v>
      </c>
      <c r="C68" s="8">
        <v>0</v>
      </c>
      <c r="D68" s="8">
        <v>0</v>
      </c>
      <c r="E68" s="8">
        <v>0</v>
      </c>
      <c r="F68" s="8">
        <v>0</v>
      </c>
      <c r="G68" s="19" t="e">
        <f t="shared" ref="G68:H75" si="7">(E68/C68)*100</f>
        <v>#DIV/0!</v>
      </c>
      <c r="H68" s="19" t="e">
        <f t="shared" si="7"/>
        <v>#DIV/0!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idden="1" x14ac:dyDescent="0.25">
      <c r="A69" s="8">
        <v>49</v>
      </c>
      <c r="B69" s="8" t="s">
        <v>12</v>
      </c>
      <c r="C69" s="8">
        <v>0</v>
      </c>
      <c r="D69" s="8">
        <v>0</v>
      </c>
      <c r="E69" s="8">
        <v>0</v>
      </c>
      <c r="F69" s="8">
        <v>0</v>
      </c>
      <c r="G69" s="19" t="e">
        <f t="shared" si="7"/>
        <v>#DIV/0!</v>
      </c>
      <c r="H69" s="19" t="e">
        <f t="shared" si="7"/>
        <v>#DIV/0!</v>
      </c>
      <c r="I69" s="8">
        <v>0</v>
      </c>
      <c r="J69" s="8">
        <v>0</v>
      </c>
      <c r="K69" s="8">
        <v>0</v>
      </c>
      <c r="L69" s="8">
        <v>0</v>
      </c>
    </row>
    <row r="70" spans="1:12" s="2" customFormat="1" hidden="1" x14ac:dyDescent="0.25">
      <c r="A70" s="8">
        <v>50</v>
      </c>
      <c r="B70" s="8" t="s">
        <v>13</v>
      </c>
      <c r="C70" s="8">
        <v>0</v>
      </c>
      <c r="D70" s="8">
        <v>0</v>
      </c>
      <c r="E70" s="8">
        <v>0</v>
      </c>
      <c r="F70" s="8">
        <v>0</v>
      </c>
      <c r="G70" s="19" t="e">
        <f t="shared" si="7"/>
        <v>#DIV/0!</v>
      </c>
      <c r="H70" s="19" t="e">
        <f t="shared" si="7"/>
        <v>#DIV/0!</v>
      </c>
      <c r="I70" s="8">
        <v>0</v>
      </c>
      <c r="J70" s="8">
        <v>0</v>
      </c>
      <c r="K70" s="8">
        <v>0</v>
      </c>
      <c r="L70" s="8">
        <v>0</v>
      </c>
    </row>
    <row r="71" spans="1:12" s="2" customFormat="1" hidden="1" x14ac:dyDescent="0.25">
      <c r="A71" s="8">
        <v>51</v>
      </c>
      <c r="B71" s="8" t="s">
        <v>14</v>
      </c>
      <c r="C71" s="8">
        <v>0</v>
      </c>
      <c r="D71" s="8">
        <v>0</v>
      </c>
      <c r="E71" s="8">
        <v>0</v>
      </c>
      <c r="F71" s="8">
        <v>0</v>
      </c>
      <c r="G71" s="19" t="e">
        <f t="shared" si="7"/>
        <v>#DIV/0!</v>
      </c>
      <c r="H71" s="19" t="e">
        <f t="shared" si="7"/>
        <v>#DIV/0!</v>
      </c>
      <c r="I71" s="8">
        <v>0</v>
      </c>
      <c r="J71" s="8">
        <v>0</v>
      </c>
      <c r="K71" s="8">
        <v>0</v>
      </c>
      <c r="L71" s="8">
        <v>0</v>
      </c>
    </row>
    <row r="72" spans="1:12" s="2" customFormat="1" hidden="1" x14ac:dyDescent="0.25">
      <c r="A72" s="8">
        <v>52</v>
      </c>
      <c r="B72" s="8" t="s">
        <v>15</v>
      </c>
      <c r="C72" s="8">
        <v>0</v>
      </c>
      <c r="D72" s="8">
        <v>0</v>
      </c>
      <c r="E72" s="8">
        <v>0</v>
      </c>
      <c r="F72" s="8">
        <v>0</v>
      </c>
      <c r="G72" s="19" t="e">
        <f t="shared" si="7"/>
        <v>#DIV/0!</v>
      </c>
      <c r="H72" s="19" t="e">
        <f t="shared" si="7"/>
        <v>#DIV/0!</v>
      </c>
      <c r="I72" s="8">
        <v>0</v>
      </c>
      <c r="J72" s="8">
        <v>0</v>
      </c>
      <c r="K72" s="8">
        <v>0</v>
      </c>
      <c r="L72" s="8">
        <v>0</v>
      </c>
    </row>
    <row r="73" spans="1:12" s="2" customFormat="1" hidden="1" x14ac:dyDescent="0.25">
      <c r="A73" s="8">
        <v>53</v>
      </c>
      <c r="B73" s="8" t="s">
        <v>16</v>
      </c>
      <c r="C73" s="8">
        <v>0</v>
      </c>
      <c r="D73" s="8">
        <v>0</v>
      </c>
      <c r="E73" s="8">
        <v>0</v>
      </c>
      <c r="F73" s="8">
        <v>0</v>
      </c>
      <c r="G73" s="19" t="e">
        <f t="shared" si="7"/>
        <v>#DIV/0!</v>
      </c>
      <c r="H73" s="19" t="e">
        <f t="shared" si="7"/>
        <v>#DIV/0!</v>
      </c>
      <c r="I73" s="8">
        <v>0</v>
      </c>
      <c r="J73" s="8">
        <v>0</v>
      </c>
      <c r="K73" s="8">
        <v>0</v>
      </c>
      <c r="L73" s="8">
        <v>0</v>
      </c>
    </row>
    <row r="74" spans="1:12" s="2" customFormat="1" hidden="1" x14ac:dyDescent="0.25">
      <c r="A74" s="24" t="s">
        <v>29</v>
      </c>
      <c r="B74" s="25"/>
      <c r="C74" s="8">
        <f>SUM(C68:C73)</f>
        <v>0</v>
      </c>
      <c r="D74" s="8">
        <f>SUM(D68:D73)</f>
        <v>0</v>
      </c>
      <c r="E74" s="8">
        <f>SUM(E68:E73)</f>
        <v>0</v>
      </c>
      <c r="F74" s="8">
        <f>SUM(F68:F73)</f>
        <v>0</v>
      </c>
      <c r="G74" s="19" t="e">
        <f t="shared" si="7"/>
        <v>#DIV/0!</v>
      </c>
      <c r="H74" s="19" t="e">
        <f t="shared" si="7"/>
        <v>#DIV/0!</v>
      </c>
      <c r="I74" s="8">
        <f>SUM(I68:I73)</f>
        <v>0</v>
      </c>
      <c r="J74" s="8">
        <f>SUM(J68:J73)</f>
        <v>0</v>
      </c>
      <c r="K74" s="8">
        <f>SUM(K68:K73)</f>
        <v>0</v>
      </c>
      <c r="L74" s="8">
        <f>SUM(L68:L73)</f>
        <v>0</v>
      </c>
    </row>
    <row r="75" spans="1:12" s="2" customFormat="1" ht="19.5" x14ac:dyDescent="0.4">
      <c r="A75" s="26" t="s">
        <v>30</v>
      </c>
      <c r="B75" s="27"/>
      <c r="C75" s="22">
        <f>SUM(C23+C28+C31+C55+C66+C74)</f>
        <v>434384</v>
      </c>
      <c r="D75" s="22">
        <f t="shared" ref="D75:F75" si="8">SUM(D23+D28+D31+D55+D66+D74)</f>
        <v>634645</v>
      </c>
      <c r="E75" s="22">
        <f t="shared" si="8"/>
        <v>299889</v>
      </c>
      <c r="F75" s="22">
        <f t="shared" si="8"/>
        <v>848573</v>
      </c>
      <c r="G75" s="11">
        <f t="shared" si="7"/>
        <v>69.037763821871891</v>
      </c>
      <c r="H75" s="11">
        <f t="shared" si="7"/>
        <v>133.70829361296472</v>
      </c>
      <c r="I75" s="22">
        <f t="shared" ref="I75" si="9">SUM(I23+I28+I31+I55+I66+I74)</f>
        <v>419779</v>
      </c>
      <c r="J75" s="22">
        <f t="shared" ref="J75" si="10">SUM(J23+J28+J31+J55+J66+J74)</f>
        <v>1059431</v>
      </c>
      <c r="K75" s="22">
        <f t="shared" ref="K75" si="11">SUM(K23+K28+K31+K55+K66+K74)</f>
        <v>387617</v>
      </c>
      <c r="L75" s="22">
        <f t="shared" ref="L75" si="12">SUM(L23+L28+L31+L55+L66+L74)</f>
        <v>1157282</v>
      </c>
    </row>
    <row r="76" spans="1:12" s="2" customFormat="1" x14ac:dyDescent="0.25">
      <c r="A76" s="8"/>
      <c r="B76" s="7" t="s">
        <v>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</sheetData>
  <mergeCells count="24">
    <mergeCell ref="A23:B23"/>
    <mergeCell ref="A28:B28"/>
    <mergeCell ref="A31:B31"/>
    <mergeCell ref="A55:B55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  <mergeCell ref="B67:L67"/>
    <mergeCell ref="A74:B74"/>
    <mergeCell ref="A75:B75"/>
    <mergeCell ref="B24:L24"/>
    <mergeCell ref="B29:L29"/>
    <mergeCell ref="B32:L32"/>
    <mergeCell ref="B56:L56"/>
    <mergeCell ref="A66:B66"/>
  </mergeCells>
  <printOptions horizontalCentered="1" verticalCentered="1"/>
  <pageMargins left="0.78740157480314965" right="0.78740157480314965" top="0.59055118110236227" bottom="0.59055118110236227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ACP</vt:lpstr>
      <vt:lpstr>CROP</vt:lpstr>
      <vt:lpstr>TERM</vt:lpstr>
      <vt:lpstr>Agri_Infra_Anci</vt:lpstr>
      <vt:lpstr>Total Agri</vt:lpstr>
      <vt:lpstr>Total MSME</vt:lpstr>
      <vt:lpstr>Edu_PS</vt:lpstr>
      <vt:lpstr>Housing_PS</vt:lpstr>
      <vt:lpstr>T Other 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2026-06-06T06:08:14Z</dcterms:modified>
</cp:coreProperties>
</file>